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20_Construction unité gériatrique CHWM\"/>
    </mc:Choice>
  </mc:AlternateContent>
  <bookViews>
    <workbookView xWindow="-120" yWindow="-120" windowWidth="29040" windowHeight="15840" tabRatio="813"/>
  </bookViews>
  <sheets>
    <sheet name="Pdg Ann0.1_RC" sheetId="140" r:id="rId1"/>
    <sheet name="RECAP SURFACES" sheetId="139" r:id="rId2"/>
    <sheet name="TABLEAU SURFACES" sheetId="11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2" hidden="1">'TABLEAU SURFACES'!$A$4:$F$7</definedName>
    <definedName name="abc">#REF!</definedName>
    <definedName name="ANNEEREF">'[1]0 - données d''entrée'!$C$18</definedName>
    <definedName name="Base" hidden="1">{"Section B",#N/A,TRUE,"BUILDING"}</definedName>
    <definedName name="BB">#REF!</definedName>
    <definedName name="CE_1">'[1]liste CE'!$A$4</definedName>
    <definedName name="CE_10">'[1]liste CE'!$A$13</definedName>
    <definedName name="CE_11">'[1]liste CE'!$A$14</definedName>
    <definedName name="CE_12">'[1]liste CE'!$A$15</definedName>
    <definedName name="CE_13">'[1]liste CE'!$A$16</definedName>
    <definedName name="CE_14">'[1]liste CE'!$A$17</definedName>
    <definedName name="CE_15">'[1]liste CE'!$A$18</definedName>
    <definedName name="CE_2">'[1]liste CE'!$A$5</definedName>
    <definedName name="CE_3">'[1]liste CE'!$A$6</definedName>
    <definedName name="CE_4">'[1]liste CE'!$A$7</definedName>
    <definedName name="CE_5">'[1]liste CE'!$A$8</definedName>
    <definedName name="CE_6">'[1]liste CE'!$A$9</definedName>
    <definedName name="CE_7">'[1]liste CE'!$A$10</definedName>
    <definedName name="CE_8">'[1]liste CE'!$A$11</definedName>
    <definedName name="CE_9">'[1]liste CE'!$A$12</definedName>
    <definedName name="ClosCouvert_C">[2]Grille!$J$4:$J$9</definedName>
    <definedName name="ClosCouvert_F">[2]Grille!$K$4:$K$9</definedName>
    <definedName name="ClosCouvert_MC">[2]Grille!$O$4:$O$9</definedName>
    <definedName name="ClosCouvert_MPN">[2]Grille!$P$4:$P$9</definedName>
    <definedName name="ClosCouvert_MR">[2]Grille!$M$4:$M$9</definedName>
    <definedName name="ClosCouvert_PF">[2]Grille!$L$4:$L$9</definedName>
    <definedName name="ClosCouvert2_C">[2]Grille!$S$4:$S$9</definedName>
    <definedName name="ClosCouvert2_F">[2]Grille!$T$4:$T$9</definedName>
    <definedName name="ClosCouvert2_MC">[2]Grille!$W$4:$W$9</definedName>
    <definedName name="ClosCouvert2_MPN">[2]Grille!$X$4:$X$9</definedName>
    <definedName name="ClosCouvert2_MR">[2]Grille!$V$4:$V$9</definedName>
    <definedName name="ClosCouvert2_PF">[2]Grille!$U$4:$U$9</definedName>
    <definedName name="CODE">#REF!</definedName>
    <definedName name="CODELOT">#REF!</definedName>
    <definedName name="CourantsFaibles_C">[2]Grille!$J$41:$J$49</definedName>
    <definedName name="CourantsFaibles_F">[2]Grille!$K$41:$K$49</definedName>
    <definedName name="CourantsFaibles_MC">[2]Grille!$O$41:$O$49</definedName>
    <definedName name="CourantsFaibles_MPN">[2]Grille!$P$41:$P$49</definedName>
    <definedName name="CourantsFaibles_MR">[2]Grille!$M$41:$M$49</definedName>
    <definedName name="CourantsFaibles_PF">[2]Grille!$L$41:$L$49</definedName>
    <definedName name="CourantsFaibles2_C">[2]Grille!$S$41:$S$49</definedName>
    <definedName name="CourantsFaibles2_F">[2]Grille!$T$41:$T$49</definedName>
    <definedName name="CourantsFaibles2_MC">[2]Grille!$W$41:$W$49</definedName>
    <definedName name="CourantsFaibles2_MPN">[2]Grille!$X$41:$X$49</definedName>
    <definedName name="CourantsFaibles2_MR">[2]Grille!$V$41:$V$49</definedName>
    <definedName name="CourantsFaibles2_PF">[2]Grille!$U$41:$U$49</definedName>
    <definedName name="CourantsForts_C">[2]Grille!$J$25:$J$39</definedName>
    <definedName name="CourantsForts_F">[2]Grille!$K$25:$K$39</definedName>
    <definedName name="CourantsForts_MC">[2]Grille!$O$25:$O$39</definedName>
    <definedName name="CourantsForts_MPN">[2]Grille!$P$25:$P$39</definedName>
    <definedName name="CourantsForts_MR">[2]Grille!$M$25:$M$39</definedName>
    <definedName name="CourantsForts_PF">[2]Grille!$L$25:$L$39</definedName>
    <definedName name="CourantsForts2_C">[2]Grille!$S$25:$S$39</definedName>
    <definedName name="CourantsForts2_F">[2]Grille!$T$25:$T$39</definedName>
    <definedName name="CourantsForts2_MC">[2]Grille!$W$25:$W$39</definedName>
    <definedName name="CourantsForts2_MPN">[2]Grille!$X$25:$X$39</definedName>
    <definedName name="CourantsForts2_MR">[2]Grille!$V$25:$V$39</definedName>
    <definedName name="CourantsForts2_PF">[2]Grille!$U$25:$U$39</definedName>
    <definedName name="CVC_C">[2]Grille!$J$51:$J$56</definedName>
    <definedName name="CVC_F">[2]Grille!$K$51:$K$56</definedName>
    <definedName name="CVC_MC">[2]Grille!$O$51:$O$56</definedName>
    <definedName name="CVC_MPN">[2]Grille!$P$51:$P$56</definedName>
    <definedName name="CVC_MR">[2]Grille!$M$51:$M$56</definedName>
    <definedName name="CVC_PF">[2]Grille!$L$51:$L$56</definedName>
    <definedName name="CVC2_C">[2]Grille!$S$51:$S$56</definedName>
    <definedName name="CVC2_F">[2]Grille!$T$51:$T$56</definedName>
    <definedName name="CVC2_MC">[2]Grille!$W$51:$W$56</definedName>
    <definedName name="CVC2_MPN">[2]Grille!$X$51:$X$56</definedName>
    <definedName name="CVC2_MR">[2]Grille!$V$51:$V$56</definedName>
    <definedName name="CVC2_PF">[2]Grille!$U$51:$U$56</definedName>
    <definedName name="DATEVALEUR">#REF!</definedName>
    <definedName name="Equipement">[3]liste_equipements!$B$4:$B$44</definedName>
    <definedName name="Equipements">#REF!</definedName>
    <definedName name="FluidesMédicaux_C">[2]Grille!$J$72:$J$75</definedName>
    <definedName name="FluidesMédicaux_F">[2]Grille!$K$72:$K$75</definedName>
    <definedName name="FluidesMédicaux_MC">[2]Grille!$O$72:$O$75</definedName>
    <definedName name="FluidesMédicaux_MPN">[2]Grille!$P$72:$P$75</definedName>
    <definedName name="FluidesMédicaux_MR">[2]Grille!$M$72:$M$75</definedName>
    <definedName name="FluidesMédicaux_PF">[2]Grille!$L$72:$L$75</definedName>
    <definedName name="FluidesMédicaux2_C">[2]Grille!$S$72:$S$75</definedName>
    <definedName name="FluidesMédicaux2_F">[2]Grille!$T$72:$T$75</definedName>
    <definedName name="FluidesMédicaux2_MC">[2]Grille!$W$72:$W$75</definedName>
    <definedName name="FluidesMédicaux2_MPN">[2]Grille!$X$72:$X$75</definedName>
    <definedName name="FluidesMédicaux2_MR">[2]Grille!$V$72:$V$75</definedName>
    <definedName name="FluidesMédicaux2_PF">[2]Grille!$U$72:$U$75</definedName>
    <definedName name="ggg">#REF!</definedName>
    <definedName name="indices">[2]Synthèse!$D$6:$H$23,[2]Synthèse!$D$27:$H$44,[2]Synthèse!$D$48:$H$65,[2]Synthèse!$D$69:$H$86,[2]Synthèse!$D$90:$H$107,[2]Synthèse!$D$111:$H$128,[2]Synthèse!$D$132:$H$149,[2]Synthèse!$D$153:$H$170,[2]Synthèse!$D$174:$H$191</definedName>
    <definedName name="liste_bat">OFFSET('[1]0 - données d''entrée'!$B$25:$B$40,0,0,COUNTA('[1]0 - données d''entrée'!$B$25:$B$40))</definedName>
    <definedName name="liste1">OFFSET('[4]BD GER'!$B$5,0,0,COUNTA('[4]BD GER'!$B:$B))</definedName>
    <definedName name="liste10">OFFSET('[4]BD GER'!$AC$5,0,0,COUNTA('[4]BD GER'!$AC:$AC))</definedName>
    <definedName name="liste11">OFFSET('[4]BD GER'!$AF$5,0,0,COUNTA('[4]BD GER'!$AF:$AF))</definedName>
    <definedName name="Liste12">OFFSET('[4]BD GER'!$AI$5,0,0,COUNTA('[4]BD GER'!$AI:$AI))</definedName>
    <definedName name="liste13">OFFSET('[4]BD GER'!$AL$5,0,0,COUNTA('[4]BD GER'!$AL:$AL))</definedName>
    <definedName name="Liste14">OFFSET('[4]BD GER'!$AO$5,0,0,COUNTA('[4]BD GER'!$AO:$AO))</definedName>
    <definedName name="liste2">OFFSET('[4]BD GER'!$E$5,0,0,COUNTA('[4]BD GER'!$E:$E))</definedName>
    <definedName name="liste3">OFFSET('[4]BD GER'!$H$5,0,0,COUNTA('[4]BD GER'!$H:$H))</definedName>
    <definedName name="liste4">OFFSET('[4]BD GER'!$K$5,0,0,COUNTA('[4]BD GER'!$K:$K))</definedName>
    <definedName name="liste5">OFFSET('[4]BD GER'!$N$5,0,0,COUNTA('[4]BD GER'!$N:$N))</definedName>
    <definedName name="liste6">OFFSET('[4]BD GER'!$Q$5,0,0,COUNTA('[4]BD GER'!$Q:$Q))</definedName>
    <definedName name="liste7">OFFSET('[4]BD GER'!$T$5,0,0,COUNTA('[4]BD GER'!$T:$T))</definedName>
    <definedName name="liste8">OFFSET('[4]BD GER'!$W$5,0,0,COUNTA('[4]BD GER'!$W:$W))</definedName>
    <definedName name="liste9">OFFSET('[4]BD GER'!$Z$5,0,0,COUNTA('[4]BD GER'!$Z:$Z))</definedName>
    <definedName name="MoyensLevage_C">[2]Grille!$J$64:$J$70</definedName>
    <definedName name="MoyensLevage_F">[2]Grille!$K$64:$K$70</definedName>
    <definedName name="MoyensLevage_MC">[2]Grille!$O$64:$O$70</definedName>
    <definedName name="MoyensLevage_MPN">[2]Grille!$P$64:$P$70</definedName>
    <definedName name="MoyensLevage_MR">[2]Grille!$M$64:$M$70</definedName>
    <definedName name="MoyensLevage_PF">[2]Grille!$L$64:$L$70</definedName>
    <definedName name="MoyensLevage2_C">[2]Grille!$S$64:$S$70</definedName>
    <definedName name="MoyensLevage2_F">[2]Grille!$T$64:$T$70</definedName>
    <definedName name="MoyensLevage2_MC">[2]Grille!$W$64:$W$70</definedName>
    <definedName name="MoyensLevage2_MPN">[2]Grille!$X$64:$X$70</definedName>
    <definedName name="MoyensLevage2_MR">[2]Grille!$V$64:$V$70</definedName>
    <definedName name="MoyensLevage2_PF">[2]Grille!$U$64:$U$70</definedName>
    <definedName name="Plomberie_C">[2]Grille!$J$58:$J$62</definedName>
    <definedName name="Plomberie_F">[2]Grille!$K$58:$K$62</definedName>
    <definedName name="Plomberie_MC">[2]Grille!$O$58:$O$62</definedName>
    <definedName name="Plomberie_MPN">[2]Grille!$P$58:$P$62</definedName>
    <definedName name="Plomberie_MR">[2]Grille!$M$58:$M$62</definedName>
    <definedName name="Plomberie_PF">[2]Grille!$L$58:$L$62</definedName>
    <definedName name="Plomberie2_C">[2]Grille!$S$58:$S$62</definedName>
    <definedName name="Plomberie2_F">[2]Grille!$T$58:$T$62</definedName>
    <definedName name="Plomberie2_MC">[2]Grille!$W$58:$W$62</definedName>
    <definedName name="Plomberie2_MPN">[2]Grille!$X$58:$X$62</definedName>
    <definedName name="Plomberie2_MR">[2]Grille!$V$58:$V$62</definedName>
    <definedName name="Plomberie2_PF">[2]Grille!$U$58:$U$62</definedName>
    <definedName name="Print_Area" localSheetId="2">'TABLEAU SURFACES'!$A$2:$F$30</definedName>
    <definedName name="Print_Titles" localSheetId="1">'RECAP SURFACES'!$5:$6</definedName>
    <definedName name="Print_Titles" localSheetId="2">'TABLEAU SURFACES'!$4:$5</definedName>
    <definedName name="SDO">'[1]0 - données d''entrée'!$C$41</definedName>
    <definedName name="SecondOeuvre_C">[2]Grille!$J$11:$J$23</definedName>
    <definedName name="SecondOeuvre_F">[2]Grille!$K$11:$K$23</definedName>
    <definedName name="SecondOeuvre_MC">[2]Grille!$O$11:$O$23</definedName>
    <definedName name="SecondOeuvre_MPN">[2]Grille!$P$11:$P$23</definedName>
    <definedName name="SecondOeuvre_MR">[2]Grille!$M$11:$M$23</definedName>
    <definedName name="SecondOeuvre_PF">[2]Grille!$L$11:$L$23</definedName>
    <definedName name="SecondOeuvre2_C">[2]Grille!$S$11:$S$23</definedName>
    <definedName name="SecondOeuvre2_F">[2]Grille!$T$11:$T$23</definedName>
    <definedName name="SecondOeuvre2_MC">[2]Grille!$W$11:$W$23</definedName>
    <definedName name="SecondOeuvre2_MPN">[2]Grille!$P$11:$P$23</definedName>
    <definedName name="SecondOeuvre2_MR">[2]Grille!$V$11:$V$23</definedName>
    <definedName name="SecondOeuvre2_PF">[2]Grille!$U$11:$U$23</definedName>
    <definedName name="SécuritéIncendie_C">[2]Grille!$J$77:$J$85</definedName>
    <definedName name="SécuritéIncendie_F">[2]Grille!$K$77:$K$85</definedName>
    <definedName name="SécuritéIncendie_MC">[2]Grille!$O$77:$O$85</definedName>
    <definedName name="SécuritéIncendie_MPN">[2]Grille!$P$77:$P$85</definedName>
    <definedName name="SécuritéIncendie_MR">[2]Grille!$M$77:$M$85</definedName>
    <definedName name="SécuritéIncendie_PF">[2]Grille!$L$77:$L$85</definedName>
    <definedName name="SécuritéIncendie2_C">[2]Grille!$S$77:$S$85</definedName>
    <definedName name="SécuritéIncendie2_F">[2]Grille!$T$77:$T$85</definedName>
    <definedName name="SécuritéIncendie2_MC">[2]Grille!$W$77:$W$85</definedName>
    <definedName name="SécuritéIncendie2_MPN">[2]Grille!$X$77:$X$85</definedName>
    <definedName name="SécuritéIncendie2_MR">[2]Grille!$V$77:$V$85</definedName>
    <definedName name="SécuritéIncendie2_PF">[2]Grille!$U$77:$U$85</definedName>
    <definedName name="sfv" hidden="1">{"Section B",#N/A,TRUE,"BUILDING"}</definedName>
    <definedName name="TATA">#REF!</definedName>
    <definedName name="TAUX">#REF!</definedName>
    <definedName name="TAUX_ACTU">'[1]0 - données d''entrée'!$C$19</definedName>
    <definedName name="TAUX1">#REF!</definedName>
    <definedName name="TAUXTVA1">#REF!</definedName>
    <definedName name="TAUXTVA2">#REF!</definedName>
    <definedName name="TAUXTVA3">#REF!</definedName>
    <definedName name="TAUXTVA4">#REF!</definedName>
    <definedName name="TITRE">#REF!</definedName>
    <definedName name="TITREDOC">#REF!</definedName>
    <definedName name="TITREDOSSIER">#REF!</definedName>
    <definedName name="TITRELOT">#REF!</definedName>
    <definedName name="VENTILATION">[5]BD!$C$127:$C$161</definedName>
    <definedName name="wrn.All_Bldg_Site." hidden="1">{"Building",#N/A,TRUE,"BUILDING";"SiteWork",#N/A,TRUE,"SITEWORK"}</definedName>
    <definedName name="wrn.Building." hidden="1">{"Building",#N/A,FALSE,"BUILDING"}</definedName>
    <definedName name="wrn.Section._.A." hidden="1">{"Section A",#N/A,TRUE,"BUILDING"}</definedName>
    <definedName name="wrn.Section._.B." hidden="1">{"Section B",#N/A,TRUE,"BUILDING"}</definedName>
    <definedName name="wrn.Section._.C." hidden="1">{"Section C",#N/A,TRUE,"BUILDING"}</definedName>
    <definedName name="wrn.Section._.D." hidden="1">{"Section D",#N/A,TRUE,"BUILDING"}</definedName>
    <definedName name="wrn.Section._.E." hidden="1">{"Section E",#N/A,TRUE,"BUILDING"}</definedName>
    <definedName name="wrn.Section._.F." hidden="1">{"Section F",#N/A,TRUE,"BUILDING"}</definedName>
    <definedName name="wrn.Section._.G." hidden="1">{"Section G",#N/A,FALSE,"SITEWORK"}</definedName>
    <definedName name="wrn.Section._.Z." hidden="1">{"Section Z",#N/A,TRUE,"BUILDING";"Section Z",#N/A,TRUE,"SITEWORK"}</definedName>
    <definedName name="wrn.Sitework." hidden="1">{"SiteWork",#N/A,FALSE,"SITEWORK"}</definedName>
    <definedName name="_xlnm.Print_Area" localSheetId="1">'RECAP SURFACES'!$A$1:$F$22</definedName>
    <definedName name="_xlnm.Print_Area" localSheetId="2">'TABLEAU SURFACES'!$A$1:$K$53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39" l="1"/>
  <c r="F18" i="139"/>
  <c r="F16" i="139"/>
  <c r="F14" i="139"/>
  <c r="F12" i="139"/>
  <c r="F10" i="139"/>
  <c r="F8" i="139"/>
  <c r="K52" i="11"/>
  <c r="K50" i="11"/>
  <c r="K44" i="11"/>
  <c r="K42" i="11"/>
  <c r="K36" i="11"/>
  <c r="K35" i="11"/>
  <c r="K34" i="11"/>
  <c r="K29" i="11"/>
  <c r="K28" i="11"/>
  <c r="K26" i="11"/>
  <c r="K20" i="11"/>
  <c r="K19" i="11"/>
  <c r="K18" i="11"/>
  <c r="K11" i="11"/>
  <c r="K10" i="11"/>
  <c r="K9" i="11" s="1"/>
  <c r="K7" i="11"/>
  <c r="K6" i="11" s="1"/>
  <c r="J52" i="11"/>
  <c r="J51" i="11"/>
  <c r="K51" i="11" s="1"/>
  <c r="J50" i="11"/>
  <c r="J49" i="11"/>
  <c r="J47" i="11" s="1"/>
  <c r="J48" i="11"/>
  <c r="K48" i="11" s="1"/>
  <c r="J46" i="11"/>
  <c r="K46" i="11" s="1"/>
  <c r="J45" i="11"/>
  <c r="K45" i="11" s="1"/>
  <c r="J44" i="11"/>
  <c r="J43" i="11"/>
  <c r="K43" i="11" s="1"/>
  <c r="J42" i="11"/>
  <c r="J41" i="11"/>
  <c r="K41" i="11" s="1"/>
  <c r="J40" i="11"/>
  <c r="K40" i="11" s="1"/>
  <c r="J39" i="11"/>
  <c r="K39" i="11" s="1"/>
  <c r="J38" i="11"/>
  <c r="K38" i="11" s="1"/>
  <c r="K37" i="11" s="1"/>
  <c r="J36" i="11"/>
  <c r="J35" i="11"/>
  <c r="J34" i="11"/>
  <c r="J33" i="11"/>
  <c r="J31" i="11" s="1"/>
  <c r="J32" i="11"/>
  <c r="K32" i="11" s="1"/>
  <c r="J30" i="11"/>
  <c r="K30" i="11" s="1"/>
  <c r="J29" i="11"/>
  <c r="J28" i="11"/>
  <c r="J26" i="11"/>
  <c r="J25" i="11"/>
  <c r="K25" i="11" s="1"/>
  <c r="J24" i="11"/>
  <c r="K24" i="11" s="1"/>
  <c r="J23" i="11"/>
  <c r="K23" i="11" s="1"/>
  <c r="J22" i="11"/>
  <c r="K22" i="11" s="1"/>
  <c r="J21" i="11"/>
  <c r="K21" i="11" s="1"/>
  <c r="J20" i="11"/>
  <c r="J19" i="11"/>
  <c r="J18" i="11"/>
  <c r="J17" i="11"/>
  <c r="K17" i="11" s="1"/>
  <c r="J16" i="11"/>
  <c r="K16" i="11" s="1"/>
  <c r="J15" i="11"/>
  <c r="K15" i="11" s="1"/>
  <c r="J13" i="11"/>
  <c r="K13" i="11" s="1"/>
  <c r="J12" i="11"/>
  <c r="K12" i="11" s="1"/>
  <c r="J11" i="11"/>
  <c r="J10" i="11"/>
  <c r="J8" i="11"/>
  <c r="K8" i="11" s="1"/>
  <c r="J7" i="11"/>
  <c r="K14" i="11" l="1"/>
  <c r="K47" i="11"/>
  <c r="K27" i="11"/>
  <c r="J37" i="11"/>
  <c r="J27" i="11"/>
  <c r="J9" i="11"/>
  <c r="K33" i="11"/>
  <c r="K31" i="11" s="1"/>
  <c r="K49" i="11"/>
  <c r="J14" i="11"/>
  <c r="J6" i="11"/>
  <c r="C18" i="139"/>
  <c r="D16" i="139" l="1"/>
  <c r="D18" i="139"/>
  <c r="B16" i="139"/>
  <c r="B14" i="139"/>
  <c r="C16" i="139"/>
  <c r="D10" i="139" l="1"/>
  <c r="C14" i="139"/>
  <c r="D14" i="139" l="1"/>
  <c r="D12" i="139" l="1"/>
  <c r="D8" i="139"/>
  <c r="D21" i="139" l="1"/>
</calcChain>
</file>

<file path=xl/sharedStrings.xml><?xml version="1.0" encoding="utf-8"?>
<sst xmlns="http://schemas.openxmlformats.org/spreadsheetml/2006/main" count="128" uniqueCount="112">
  <si>
    <t>Code</t>
  </si>
  <si>
    <t>FONCTIONS / ESPACES</t>
  </si>
  <si>
    <t>nbre espace</t>
  </si>
  <si>
    <t>SU totale (m²)</t>
  </si>
  <si>
    <t>N° FICHE</t>
  </si>
  <si>
    <t>SURFACE UTILE
totale (m²)</t>
  </si>
  <si>
    <t>D1</t>
  </si>
  <si>
    <t>Eff</t>
  </si>
  <si>
    <t>F</t>
  </si>
  <si>
    <t>F1</t>
  </si>
  <si>
    <t>Local VDI</t>
  </si>
  <si>
    <t>Chambre 1 lit</t>
  </si>
  <si>
    <t>Local linge propre</t>
  </si>
  <si>
    <t>Local ménage</t>
  </si>
  <si>
    <t xml:space="preserve">HEBERGEMENT </t>
  </si>
  <si>
    <t xml:space="preserve">LOCAUX COMMUNS </t>
  </si>
  <si>
    <t>A</t>
  </si>
  <si>
    <t>B</t>
  </si>
  <si>
    <t xml:space="preserve">LOCAUX ADMINISTRATIFS </t>
  </si>
  <si>
    <t>TOTAL 
SURFACE UTILE m²</t>
  </si>
  <si>
    <t>HEMODIALYSE</t>
  </si>
  <si>
    <t>Extension hémodialyse</t>
  </si>
  <si>
    <t>LOCAUX COMMUNS</t>
  </si>
  <si>
    <t>LOCAUX ADMINSTRATIFS</t>
  </si>
  <si>
    <t>A1</t>
  </si>
  <si>
    <t>B1</t>
  </si>
  <si>
    <t>B2</t>
  </si>
  <si>
    <t>B3</t>
  </si>
  <si>
    <t>B4</t>
  </si>
  <si>
    <t>C</t>
  </si>
  <si>
    <t>C1</t>
  </si>
  <si>
    <t>C2</t>
  </si>
  <si>
    <t>C3</t>
  </si>
  <si>
    <t>C4</t>
  </si>
  <si>
    <t>C5</t>
  </si>
  <si>
    <t>D</t>
  </si>
  <si>
    <t>D2</t>
  </si>
  <si>
    <t>Tisanerie</t>
  </si>
  <si>
    <t>D3</t>
  </si>
  <si>
    <t>Rangement reprographie</t>
  </si>
  <si>
    <t>A2</t>
  </si>
  <si>
    <t>Chambre à 2 lits</t>
  </si>
  <si>
    <t>Salon</t>
  </si>
  <si>
    <t>Stockage rangement matériel</t>
  </si>
  <si>
    <t>E</t>
  </si>
  <si>
    <t>E1</t>
  </si>
  <si>
    <t>E2</t>
  </si>
  <si>
    <t>Linge sale et déchets</t>
  </si>
  <si>
    <t>E3</t>
  </si>
  <si>
    <t>Salle de bains commune</t>
  </si>
  <si>
    <t>BIOMEDICAL</t>
  </si>
  <si>
    <t>Stockage 2</t>
  </si>
  <si>
    <t xml:space="preserve">Bureau polyvalent </t>
  </si>
  <si>
    <t>C6</t>
  </si>
  <si>
    <t>C7</t>
  </si>
  <si>
    <t>Salle réunion</t>
  </si>
  <si>
    <t>C8</t>
  </si>
  <si>
    <t>Détente</t>
  </si>
  <si>
    <t>C9</t>
  </si>
  <si>
    <t>C10</t>
  </si>
  <si>
    <t>Vestiaires hommes</t>
  </si>
  <si>
    <t>Vestiaires femmes</t>
  </si>
  <si>
    <t>Stockage 1</t>
  </si>
  <si>
    <t>F2</t>
  </si>
  <si>
    <t>F3</t>
  </si>
  <si>
    <t>F4</t>
  </si>
  <si>
    <t>F5</t>
  </si>
  <si>
    <t>F6</t>
  </si>
  <si>
    <t>F7</t>
  </si>
  <si>
    <t>F8</t>
  </si>
  <si>
    <t>F9</t>
  </si>
  <si>
    <t>E4</t>
  </si>
  <si>
    <t>LOCAUX LOGISTIQUES</t>
  </si>
  <si>
    <t>Local laves bassins</t>
  </si>
  <si>
    <t>C11</t>
  </si>
  <si>
    <t>C12</t>
  </si>
  <si>
    <t>Gestion médicale 1</t>
  </si>
  <si>
    <t>Gestion médicale 2</t>
  </si>
  <si>
    <t>Bureau cadre</t>
  </si>
  <si>
    <t>Secrétariat</t>
  </si>
  <si>
    <t>Salle APA KINE</t>
  </si>
  <si>
    <t>Sanitaire Personnel</t>
  </si>
  <si>
    <t>Atelier BIOMEDICAL</t>
  </si>
  <si>
    <t>Atelier INFO</t>
  </si>
  <si>
    <t>Support N0/N1</t>
  </si>
  <si>
    <t>E5</t>
  </si>
  <si>
    <t>CIRCULATIONS</t>
  </si>
  <si>
    <t>CI</t>
  </si>
  <si>
    <t>CI1</t>
  </si>
  <si>
    <t>CI2</t>
  </si>
  <si>
    <t>CI3</t>
  </si>
  <si>
    <t>CI4</t>
  </si>
  <si>
    <t>CI5</t>
  </si>
  <si>
    <t>Circulation ADM/LOG</t>
  </si>
  <si>
    <t>Circulation Dialyse</t>
  </si>
  <si>
    <t>Circulation Sud</t>
  </si>
  <si>
    <t>Circulation Biomed/DSI</t>
  </si>
  <si>
    <t>Circulation Nord</t>
  </si>
  <si>
    <t>Construction d'un service de Médecine Gériatrique</t>
  </si>
  <si>
    <t>RECAPITULATIF SURFACES UTILES</t>
  </si>
  <si>
    <t>Bureau Direction BIO/DSI</t>
  </si>
  <si>
    <t>PROGRAMME</t>
  </si>
  <si>
    <t>CANDIDAT</t>
  </si>
  <si>
    <t>OBSERVATIONS</t>
  </si>
  <si>
    <t>SU m²</t>
  </si>
  <si>
    <t>Sanitaire visiteurs</t>
  </si>
  <si>
    <t>Gestion soins</t>
  </si>
  <si>
    <t>Décontamination + pharmacie + préparation soins</t>
  </si>
  <si>
    <t>Bureau médical</t>
  </si>
  <si>
    <t>Cadres de Réponse</t>
  </si>
  <si>
    <t>DAF-03 - TABLEAU DES SURFACES</t>
  </si>
  <si>
    <t>MGS CREATION D'UNE EXTENSION D'UNE UNITE DE MEDECINE GERIATRIQUE AU CH DE CHALON-SUR-SAONE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</si>
</sst>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u/>
      <sz val="18"/>
      <color theme="1"/>
      <name val="Calibri"/>
      <family val="2"/>
    </font>
    <font>
      <sz val="11"/>
      <color theme="1"/>
      <name val="Calibri"/>
      <family val="2"/>
    </font>
    <font>
      <b/>
      <sz val="10"/>
      <color rgb="FFFF0000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4"/>
      <color theme="0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theme="0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i/>
      <sz val="12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u/>
      <sz val="20"/>
      <color theme="1"/>
      <name val="Times New Roman"/>
      <family val="1"/>
    </font>
    <font>
      <b/>
      <u/>
      <sz val="20"/>
      <name val="Times New Roman"/>
      <family val="1"/>
    </font>
    <font>
      <sz val="11"/>
      <color rgb="FF0070C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vertical="center" wrapText="1"/>
    </xf>
    <xf numFmtId="3" fontId="11" fillId="7" borderId="7" xfId="0" applyNumberFormat="1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vertical="center" wrapText="1"/>
    </xf>
    <xf numFmtId="3" fontId="11" fillId="8" borderId="7" xfId="0" applyNumberFormat="1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vertical="center" wrapText="1"/>
    </xf>
    <xf numFmtId="3" fontId="11" fillId="9" borderId="7" xfId="0" applyNumberFormat="1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1" fillId="11" borderId="7" xfId="0" applyFont="1" applyFill="1" applyBorder="1" applyAlignment="1">
      <alignment vertical="center" wrapText="1"/>
    </xf>
    <xf numFmtId="3" fontId="11" fillId="11" borderId="7" xfId="0" applyNumberFormat="1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 wrapText="1"/>
    </xf>
    <xf numFmtId="0" fontId="8" fillId="11" borderId="5" xfId="0" applyFont="1" applyFill="1" applyBorder="1" applyAlignment="1">
      <alignment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vertical="center" wrapText="1"/>
    </xf>
    <xf numFmtId="0" fontId="8" fillId="12" borderId="4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vertical="center" wrapText="1"/>
    </xf>
    <xf numFmtId="3" fontId="11" fillId="10" borderId="8" xfId="0" applyNumberFormat="1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vertical="center" wrapText="1"/>
    </xf>
    <xf numFmtId="3" fontId="11" fillId="6" borderId="8" xfId="0" applyNumberFormat="1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 wrapText="1"/>
    </xf>
    <xf numFmtId="0" fontId="16" fillId="14" borderId="0" xfId="0" applyFont="1" applyFill="1" applyAlignment="1">
      <alignment horizontal="center" vertical="center" wrapText="1"/>
    </xf>
    <xf numFmtId="0" fontId="16" fillId="14" borderId="0" xfId="0" applyFont="1" applyFill="1" applyAlignment="1">
      <alignment horizontal="left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8" fillId="9" borderId="7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1" fontId="8" fillId="11" borderId="1" xfId="0" applyNumberFormat="1" applyFont="1" applyFill="1" applyBorder="1" applyAlignment="1">
      <alignment horizontal="center" vertical="center" wrapText="1"/>
    </xf>
    <xf numFmtId="1" fontId="8" fillId="8" borderId="1" xfId="0" applyNumberFormat="1" applyFont="1" applyFill="1" applyBorder="1" applyAlignment="1">
      <alignment horizontal="center" vertical="center" wrapText="1"/>
    </xf>
    <xf numFmtId="1" fontId="8" fillId="9" borderId="1" xfId="0" applyNumberFormat="1" applyFont="1" applyFill="1" applyBorder="1" applyAlignment="1">
      <alignment horizontal="center" vertical="center" wrapText="1"/>
    </xf>
    <xf numFmtId="1" fontId="8" fillId="7" borderId="1" xfId="0" applyNumberFormat="1" applyFont="1" applyFill="1" applyBorder="1" applyAlignment="1">
      <alignment horizontal="center" vertical="center" wrapText="1"/>
    </xf>
    <xf numFmtId="1" fontId="8" fillId="10" borderId="1" xfId="0" applyNumberFormat="1" applyFont="1" applyFill="1" applyBorder="1" applyAlignment="1">
      <alignment horizontal="center" vertical="center" wrapText="1"/>
    </xf>
    <xf numFmtId="1" fontId="8" fillId="1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1" fillId="0" borderId="0" xfId="1" applyFont="1"/>
    <xf numFmtId="0" fontId="22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4" fillId="0" borderId="0" xfId="1" applyFont="1" applyAlignment="1">
      <alignment horizontal="justify" vertical="center"/>
    </xf>
    <xf numFmtId="0" fontId="27" fillId="0" borderId="0" xfId="1" applyFont="1" applyAlignment="1">
      <alignment horizontal="center" vertical="center"/>
    </xf>
    <xf numFmtId="0" fontId="24" fillId="0" borderId="0" xfId="1" applyFont="1" applyAlignment="1">
      <alignment horizontal="justify" vertical="center" wrapText="1"/>
    </xf>
    <xf numFmtId="0" fontId="28" fillId="0" borderId="0" xfId="1" applyFont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E68EE8"/>
      <color rgb="FFD89EC7"/>
      <color rgb="FFCC99FF"/>
      <color rgb="FFCC9603"/>
      <color rgb="FFFFCCFF"/>
      <color rgb="FFFF99FF"/>
      <color rgb="FFFFFF00"/>
      <color rgb="FFFB7450"/>
      <color rgb="FFFF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374373</xdr:colOff>
      <xdr:row>3</xdr:row>
      <xdr:rowOff>41413</xdr:rowOff>
    </xdr:from>
    <xdr:to>
      <xdr:col>5</xdr:col>
      <xdr:colOff>594640</xdr:colOff>
      <xdr:row>8</xdr:row>
      <xdr:rowOff>21536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C0B243-98A9-4B90-A1FF-26A8276AC2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5865" b="39401"/>
        <a:stretch>
          <a:fillRect/>
        </a:stretch>
      </xdr:blipFill>
      <xdr:spPr>
        <a:xfrm>
          <a:off x="1136373" y="538370"/>
          <a:ext cx="3268267" cy="8083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205155</xdr:colOff>
      <xdr:row>0</xdr:row>
      <xdr:rowOff>0</xdr:rowOff>
    </xdr:from>
    <xdr:to>
      <xdr:col>2</xdr:col>
      <xdr:colOff>160380</xdr:colOff>
      <xdr:row>0</xdr:row>
      <xdr:rowOff>300404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155" y="0"/>
          <a:ext cx="534052" cy="3004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171914</xdr:colOff>
      <xdr:row>0</xdr:row>
      <xdr:rowOff>0</xdr:rowOff>
    </xdr:from>
    <xdr:to>
      <xdr:col>1</xdr:col>
      <xdr:colOff>171637</xdr:colOff>
      <xdr:row>0</xdr:row>
      <xdr:rowOff>300404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914" y="0"/>
          <a:ext cx="534052" cy="3004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Users/defoeli/Downloads/5-_plan_de_GER_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3cenergies.sharepoint.com/E_Patrimoine/EHPAD%202013_2014/Exploitation%20maintenance/Maintenance%20GER/Mise%20&#224;%20jour%20Outil%20inventaire/Outil_de_pilotage_technique_du_patrimoine_1%20(d&#233;prot&#233;g&#233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CTM/BATIMENT_EXPLOITATION/CONTRAT/CONTRATS/Chauffage/dossier%20technique/liste_equipements-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L\20-018%20Ville%20de%20Marseillan%20-%20AMO%20MPG%20Complexe%20sportif\1-Programme%20EM\2-cadrage_EM\Marseillan_CS-co&#251;t_E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lise%20Defores\17-038%20Universit&#233;%20Paul%20Sabatier%20-%20Maison%20des%20Etudiants%20et%20du%20Personnel\04%20-%20APD\06-Reprise%20APD\01-Rendu%20Atmosph&#232;res\02-Co&#251;t%20global%20-%20Maintenance\02-Maintenance\P2%20UPS%20M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0 - données d'entrée"/>
      <sheetName val="1 - Maintenance courante"/>
      <sheetName val="2 - Plan GER"/>
      <sheetName val="3 - Synthèse"/>
      <sheetName val="4 - Provisions"/>
      <sheetName val="Classification - Exemples"/>
      <sheetName val="Liste équipements"/>
      <sheetName val="liste CE"/>
      <sheetName val="Définitions"/>
      <sheetName val="tableau1"/>
    </sheetNames>
    <sheetDataSet>
      <sheetData sheetId="0"/>
      <sheetData sheetId="1">
        <row r="18">
          <cell r="C18">
            <v>2016</v>
          </cell>
        </row>
        <row r="19">
          <cell r="C19">
            <v>0.02</v>
          </cell>
        </row>
        <row r="25">
          <cell r="B25" t="str">
            <v>Tous bâtiments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1- VRD - Aménagements extérieurs et entretien espaces verts</v>
          </cell>
        </row>
        <row r="5">
          <cell r="A5" t="str">
            <v>2- Façades, menuiseries extérieures, toitures (clos couvert)</v>
          </cell>
        </row>
        <row r="6">
          <cell r="A6" t="str">
            <v>3- Second œuvre (revêtements de sols, muraux, peinture, serrurerie, serrurerie)</v>
          </cell>
        </row>
        <row r="7">
          <cell r="A7" t="str">
            <v>4- Electricité - Courants forts et groupes électrogènes</v>
          </cell>
        </row>
        <row r="8">
          <cell r="A8" t="str">
            <v>5- Electricité - Courants faibles</v>
          </cell>
        </row>
        <row r="9">
          <cell r="A9" t="str">
            <v>6- Plomberie Sanitaire</v>
          </cell>
        </row>
        <row r="10">
          <cell r="A10" t="str">
            <v>7- Chauffage Ventilation Climatisation</v>
          </cell>
        </row>
        <row r="11">
          <cell r="A11" t="str">
            <v>8- Appareils élévateurs (ascenseurs, monte-charges, monte-malades) et rails lève-malades</v>
          </cell>
        </row>
        <row r="12">
          <cell r="A12" t="str">
            <v>9- Fluides médicaux et gaz non médicaux</v>
          </cell>
        </row>
        <row r="13">
          <cell r="A13" t="str">
            <v>10- Restauration : locaux et matériels (production et distribution, bac à graisse, chambres froides, lave-vaisselle, etc.)</v>
          </cell>
        </row>
        <row r="14">
          <cell r="A14" t="str">
            <v>11- Blanchisserie - lingerie</v>
          </cell>
        </row>
        <row r="15">
          <cell r="A15" t="str">
            <v>12- Mobilier fixe intégré à l'immobilier</v>
          </cell>
        </row>
        <row r="16">
          <cell r="A16" t="str">
            <v>13- Autres (relevant de l'immobilier)</v>
          </cell>
        </row>
        <row r="17">
          <cell r="A17" t="str">
            <v>14- Maintenance sécurité (hors groupe électrogène)</v>
          </cell>
        </row>
        <row r="18">
          <cell r="A18" t="str">
            <v>15- Maintenance multi-technique</v>
          </cell>
        </row>
      </sheetData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rille"/>
      <sheetName val="Synthèse"/>
      <sheetName val="Fiches d'aide à l'évaluation"/>
      <sheetName val="Feuille de calcul"/>
      <sheetName val="Méthode"/>
    </sheetNames>
    <sheetDataSet>
      <sheetData sheetId="0"/>
      <sheetData sheetId="1">
        <row r="5">
          <cell r="J5">
            <v>1</v>
          </cell>
          <cell r="K5">
            <v>1</v>
          </cell>
          <cell r="L5">
            <v>1</v>
          </cell>
          <cell r="M5">
            <v>1</v>
          </cell>
          <cell r="O5">
            <v>2</v>
          </cell>
          <cell r="P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/>
          <cell r="X5"/>
        </row>
        <row r="6">
          <cell r="J6">
            <v>1</v>
          </cell>
          <cell r="K6">
            <v>1</v>
          </cell>
          <cell r="L6">
            <v>3</v>
          </cell>
          <cell r="M6">
            <v>1</v>
          </cell>
          <cell r="O6">
            <v>2</v>
          </cell>
          <cell r="P6">
            <v>1</v>
          </cell>
          <cell r="S6">
            <v>1</v>
          </cell>
          <cell r="T6">
            <v>1</v>
          </cell>
          <cell r="U6">
            <v>3</v>
          </cell>
          <cell r="V6">
            <v>1</v>
          </cell>
          <cell r="W6"/>
          <cell r="X6"/>
        </row>
        <row r="7">
          <cell r="J7">
            <v>1</v>
          </cell>
          <cell r="K7">
            <v>1</v>
          </cell>
          <cell r="L7">
            <v>1</v>
          </cell>
          <cell r="M7">
            <v>1</v>
          </cell>
          <cell r="O7">
            <v>1</v>
          </cell>
          <cell r="P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</row>
        <row r="8">
          <cell r="J8">
            <v>4</v>
          </cell>
          <cell r="K8">
            <v>4</v>
          </cell>
          <cell r="L8">
            <v>1</v>
          </cell>
          <cell r="M8">
            <v>1</v>
          </cell>
          <cell r="O8">
            <v>1</v>
          </cell>
          <cell r="P8">
            <v>1</v>
          </cell>
          <cell r="S8">
            <v>4</v>
          </cell>
          <cell r="T8">
            <v>4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</row>
        <row r="9">
          <cell r="J9">
            <v>4</v>
          </cell>
          <cell r="K9">
            <v>4</v>
          </cell>
          <cell r="L9">
            <v>4</v>
          </cell>
          <cell r="M9">
            <v>1</v>
          </cell>
          <cell r="O9">
            <v>1</v>
          </cell>
          <cell r="P9">
            <v>1</v>
          </cell>
          <cell r="S9"/>
          <cell r="T9"/>
          <cell r="U9">
            <v>4</v>
          </cell>
          <cell r="V9">
            <v>1</v>
          </cell>
          <cell r="W9"/>
          <cell r="X9"/>
        </row>
        <row r="11">
          <cell r="S11"/>
          <cell r="T11"/>
          <cell r="U11"/>
          <cell r="V11"/>
          <cell r="W11"/>
        </row>
        <row r="12">
          <cell r="S12"/>
          <cell r="T12"/>
          <cell r="U12"/>
          <cell r="V12"/>
          <cell r="W12"/>
        </row>
        <row r="13">
          <cell r="S13"/>
          <cell r="T13"/>
          <cell r="U13"/>
          <cell r="V13"/>
          <cell r="W13"/>
        </row>
        <row r="14">
          <cell r="J14">
            <v>2</v>
          </cell>
          <cell r="K14">
            <v>1</v>
          </cell>
          <cell r="L14">
            <v>1</v>
          </cell>
          <cell r="M14">
            <v>1</v>
          </cell>
          <cell r="O14">
            <v>2</v>
          </cell>
          <cell r="P14">
            <v>2</v>
          </cell>
          <cell r="S14"/>
          <cell r="T14"/>
          <cell r="U14"/>
          <cell r="V14"/>
          <cell r="W14"/>
        </row>
        <row r="15">
          <cell r="J15">
            <v>3</v>
          </cell>
          <cell r="K15">
            <v>1</v>
          </cell>
          <cell r="L15">
            <v>1</v>
          </cell>
          <cell r="M15">
            <v>1</v>
          </cell>
          <cell r="O15">
            <v>2</v>
          </cell>
          <cell r="P15">
            <v>2</v>
          </cell>
          <cell r="S15"/>
          <cell r="T15"/>
          <cell r="U15"/>
          <cell r="V15"/>
          <cell r="W15"/>
        </row>
        <row r="16">
          <cell r="J16">
            <v>4</v>
          </cell>
          <cell r="K16">
            <v>1</v>
          </cell>
          <cell r="L16">
            <v>1</v>
          </cell>
          <cell r="M16">
            <v>1</v>
          </cell>
          <cell r="O16">
            <v>1</v>
          </cell>
          <cell r="P16">
            <v>2</v>
          </cell>
          <cell r="S16"/>
          <cell r="T16"/>
          <cell r="U16"/>
          <cell r="V16"/>
          <cell r="W16"/>
        </row>
        <row r="17">
          <cell r="S17"/>
          <cell r="T17"/>
          <cell r="U17"/>
          <cell r="V17"/>
          <cell r="W17"/>
        </row>
        <row r="18">
          <cell r="S18"/>
          <cell r="T18"/>
          <cell r="U18"/>
          <cell r="V18"/>
          <cell r="W18"/>
        </row>
        <row r="19">
          <cell r="S19"/>
          <cell r="T19"/>
          <cell r="U19"/>
          <cell r="V19"/>
          <cell r="W19"/>
        </row>
        <row r="20">
          <cell r="S20"/>
          <cell r="T20"/>
          <cell r="U20"/>
          <cell r="V20"/>
          <cell r="W20"/>
        </row>
        <row r="21">
          <cell r="S21"/>
          <cell r="T21"/>
          <cell r="U21"/>
          <cell r="V21"/>
          <cell r="W21"/>
        </row>
        <row r="22">
          <cell r="S22"/>
          <cell r="T22"/>
          <cell r="U22"/>
          <cell r="V22"/>
          <cell r="W22"/>
        </row>
        <row r="23">
          <cell r="S23"/>
          <cell r="T23"/>
          <cell r="U23"/>
          <cell r="V23"/>
          <cell r="W23"/>
        </row>
        <row r="25">
          <cell r="S25"/>
          <cell r="T25"/>
          <cell r="U25"/>
          <cell r="V25"/>
          <cell r="W25"/>
          <cell r="X25"/>
        </row>
        <row r="26">
          <cell r="J26">
            <v>3</v>
          </cell>
          <cell r="K26">
            <v>1</v>
          </cell>
          <cell r="L26">
            <v>1</v>
          </cell>
          <cell r="M26">
            <v>1</v>
          </cell>
          <cell r="O26">
            <v>1.6666666666666667</v>
          </cell>
          <cell r="P26">
            <v>2</v>
          </cell>
        </row>
        <row r="27">
          <cell r="S27"/>
          <cell r="T27"/>
          <cell r="U27"/>
          <cell r="V27"/>
          <cell r="W27"/>
          <cell r="X27"/>
        </row>
        <row r="28">
          <cell r="S28"/>
          <cell r="T28"/>
          <cell r="U28"/>
          <cell r="V28"/>
          <cell r="W28"/>
          <cell r="X28"/>
        </row>
        <row r="29">
          <cell r="S29"/>
          <cell r="T29"/>
          <cell r="U29"/>
          <cell r="V29"/>
          <cell r="W29"/>
          <cell r="X29"/>
        </row>
        <row r="30">
          <cell r="S30"/>
          <cell r="T30"/>
          <cell r="U30"/>
          <cell r="V30"/>
          <cell r="W30"/>
          <cell r="X30"/>
        </row>
        <row r="31">
          <cell r="S31"/>
          <cell r="T31"/>
          <cell r="U31"/>
          <cell r="V31"/>
          <cell r="W31"/>
          <cell r="X31"/>
        </row>
        <row r="32">
          <cell r="S32"/>
          <cell r="T32"/>
          <cell r="U32"/>
          <cell r="V32"/>
          <cell r="W32"/>
          <cell r="X32"/>
        </row>
        <row r="33">
          <cell r="S33"/>
          <cell r="T33"/>
          <cell r="U33"/>
          <cell r="V33"/>
          <cell r="W33"/>
          <cell r="X33"/>
        </row>
        <row r="34">
          <cell r="S34"/>
          <cell r="T34"/>
          <cell r="U34"/>
          <cell r="V34"/>
          <cell r="W34"/>
          <cell r="X34"/>
        </row>
        <row r="35">
          <cell r="S35"/>
          <cell r="T35"/>
          <cell r="U35"/>
          <cell r="V35"/>
          <cell r="W35"/>
          <cell r="X35"/>
        </row>
        <row r="36">
          <cell r="S36"/>
          <cell r="T36"/>
          <cell r="U36"/>
          <cell r="V36"/>
          <cell r="W36"/>
          <cell r="X36"/>
        </row>
        <row r="37">
          <cell r="S37"/>
          <cell r="T37"/>
          <cell r="U37"/>
          <cell r="V37"/>
          <cell r="W37"/>
          <cell r="X37"/>
        </row>
        <row r="38">
          <cell r="S38"/>
          <cell r="T38"/>
          <cell r="U38"/>
          <cell r="V38"/>
          <cell r="W38"/>
          <cell r="X38"/>
        </row>
        <row r="39">
          <cell r="S39"/>
          <cell r="T39"/>
          <cell r="U39"/>
          <cell r="V39"/>
          <cell r="W39"/>
          <cell r="X39"/>
        </row>
        <row r="41">
          <cell r="S41"/>
          <cell r="T41"/>
          <cell r="U41"/>
          <cell r="V41"/>
          <cell r="W41"/>
          <cell r="X41"/>
        </row>
        <row r="42"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-</v>
          </cell>
          <cell r="S42"/>
          <cell r="T42"/>
          <cell r="U42"/>
          <cell r="V42"/>
          <cell r="W42"/>
          <cell r="X42"/>
        </row>
        <row r="43">
          <cell r="S43"/>
          <cell r="T43"/>
          <cell r="U43"/>
          <cell r="V43"/>
          <cell r="W43"/>
          <cell r="X43"/>
        </row>
        <row r="44">
          <cell r="S44"/>
          <cell r="T44"/>
          <cell r="U44"/>
          <cell r="V44"/>
          <cell r="W44"/>
          <cell r="X44"/>
        </row>
        <row r="45">
          <cell r="S45"/>
          <cell r="T45"/>
          <cell r="U45"/>
          <cell r="V45"/>
          <cell r="W45"/>
          <cell r="X45"/>
        </row>
        <row r="46">
          <cell r="S46"/>
          <cell r="T46"/>
          <cell r="U46"/>
          <cell r="V46"/>
          <cell r="W46"/>
          <cell r="X46"/>
        </row>
        <row r="47">
          <cell r="S47"/>
          <cell r="T47"/>
          <cell r="U47"/>
          <cell r="V47"/>
          <cell r="W47"/>
          <cell r="X47"/>
        </row>
        <row r="48">
          <cell r="S48"/>
          <cell r="T48"/>
          <cell r="U48"/>
          <cell r="V48"/>
          <cell r="W48"/>
          <cell r="X48"/>
        </row>
        <row r="49">
          <cell r="S49"/>
          <cell r="T49"/>
          <cell r="U49"/>
          <cell r="V49"/>
          <cell r="W49"/>
          <cell r="X49"/>
        </row>
        <row r="51">
          <cell r="S51"/>
          <cell r="T51"/>
          <cell r="U51"/>
          <cell r="V51"/>
          <cell r="W51"/>
          <cell r="X51"/>
        </row>
        <row r="52"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O52" t="str">
            <v>-</v>
          </cell>
          <cell r="P52" t="str">
            <v>-</v>
          </cell>
          <cell r="S52"/>
          <cell r="T52"/>
          <cell r="U52"/>
          <cell r="V52"/>
          <cell r="W52"/>
          <cell r="X52"/>
        </row>
        <row r="53">
          <cell r="S53"/>
          <cell r="T53"/>
          <cell r="U53"/>
          <cell r="V53"/>
          <cell r="W53"/>
          <cell r="X53"/>
        </row>
        <row r="54">
          <cell r="S54"/>
          <cell r="T54"/>
          <cell r="U54"/>
          <cell r="V54"/>
          <cell r="W54"/>
          <cell r="X54"/>
        </row>
        <row r="55">
          <cell r="S55"/>
          <cell r="T55"/>
          <cell r="U55"/>
          <cell r="V55"/>
          <cell r="W55"/>
          <cell r="X55"/>
        </row>
        <row r="56">
          <cell r="S56"/>
          <cell r="T56"/>
          <cell r="U56"/>
          <cell r="V56"/>
          <cell r="W56"/>
          <cell r="X56"/>
        </row>
        <row r="58">
          <cell r="S58"/>
          <cell r="T58"/>
          <cell r="U58"/>
          <cell r="V58"/>
          <cell r="W58"/>
          <cell r="X58"/>
        </row>
        <row r="59"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O59" t="str">
            <v>-</v>
          </cell>
          <cell r="P59" t="str">
            <v>-</v>
          </cell>
          <cell r="S59"/>
          <cell r="T59"/>
          <cell r="U59"/>
          <cell r="V59"/>
          <cell r="W59"/>
          <cell r="X59"/>
        </row>
        <row r="60">
          <cell r="S60"/>
          <cell r="T60"/>
          <cell r="U60"/>
          <cell r="V60"/>
          <cell r="W60"/>
          <cell r="X60"/>
        </row>
        <row r="61">
          <cell r="S61"/>
          <cell r="T61"/>
          <cell r="U61"/>
          <cell r="V61"/>
          <cell r="W61"/>
          <cell r="X61"/>
        </row>
        <row r="62">
          <cell r="S62"/>
          <cell r="T62"/>
          <cell r="U62"/>
          <cell r="V62"/>
          <cell r="W62"/>
          <cell r="X62"/>
        </row>
        <row r="64">
          <cell r="S64"/>
          <cell r="T64"/>
          <cell r="U64"/>
          <cell r="V64"/>
          <cell r="W64"/>
          <cell r="X64"/>
        </row>
        <row r="65"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O65" t="str">
            <v>-</v>
          </cell>
          <cell r="P65" t="str">
            <v>-</v>
          </cell>
          <cell r="S65"/>
          <cell r="T65"/>
          <cell r="U65"/>
          <cell r="V65"/>
          <cell r="W65"/>
          <cell r="X65"/>
        </row>
        <row r="66">
          <cell r="S66"/>
          <cell r="T66"/>
          <cell r="U66"/>
          <cell r="V66"/>
          <cell r="W66"/>
          <cell r="X66"/>
        </row>
        <row r="67">
          <cell r="S67"/>
          <cell r="T67"/>
          <cell r="U67"/>
          <cell r="V67"/>
          <cell r="W67"/>
          <cell r="X67"/>
        </row>
        <row r="68">
          <cell r="S68"/>
          <cell r="T68"/>
          <cell r="U68"/>
          <cell r="V68"/>
          <cell r="W68"/>
          <cell r="X68"/>
        </row>
        <row r="69">
          <cell r="S69"/>
          <cell r="T69"/>
          <cell r="U69"/>
          <cell r="V69"/>
          <cell r="W69"/>
          <cell r="X69"/>
        </row>
        <row r="70">
          <cell r="S70"/>
          <cell r="T70"/>
          <cell r="U70"/>
          <cell r="V70"/>
          <cell r="W70"/>
          <cell r="X70"/>
        </row>
        <row r="72">
          <cell r="S72"/>
          <cell r="T72"/>
          <cell r="U72"/>
          <cell r="V72"/>
          <cell r="W72"/>
          <cell r="X72"/>
        </row>
        <row r="73"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O73" t="str">
            <v>-</v>
          </cell>
          <cell r="P73" t="str">
            <v>-</v>
          </cell>
          <cell r="S73"/>
          <cell r="T73"/>
          <cell r="U73"/>
          <cell r="V73"/>
          <cell r="W73"/>
          <cell r="X73"/>
        </row>
        <row r="74">
          <cell r="S74"/>
          <cell r="T74"/>
          <cell r="U74"/>
          <cell r="V74"/>
          <cell r="W74"/>
          <cell r="X74"/>
        </row>
        <row r="75">
          <cell r="S75"/>
          <cell r="T75"/>
          <cell r="U75"/>
          <cell r="V75"/>
          <cell r="W75"/>
          <cell r="X75"/>
        </row>
        <row r="77">
          <cell r="S77"/>
          <cell r="T77"/>
          <cell r="U77"/>
          <cell r="V77"/>
          <cell r="W77"/>
          <cell r="X77"/>
        </row>
        <row r="78"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O78" t="str">
            <v>-</v>
          </cell>
          <cell r="P78" t="str">
            <v>-</v>
          </cell>
          <cell r="S78"/>
          <cell r="T78"/>
          <cell r="U78"/>
          <cell r="V78"/>
          <cell r="W78"/>
          <cell r="X78"/>
        </row>
        <row r="79">
          <cell r="S79"/>
          <cell r="T79"/>
          <cell r="U79"/>
          <cell r="V79"/>
          <cell r="W79"/>
          <cell r="X79"/>
        </row>
        <row r="80">
          <cell r="S80"/>
          <cell r="T80"/>
          <cell r="U80"/>
          <cell r="V80"/>
          <cell r="W80"/>
          <cell r="X80"/>
        </row>
        <row r="81">
          <cell r="S81"/>
          <cell r="T81"/>
          <cell r="U81"/>
          <cell r="V81"/>
          <cell r="W81"/>
          <cell r="X81"/>
        </row>
        <row r="82">
          <cell r="S82"/>
          <cell r="T82"/>
          <cell r="U82"/>
          <cell r="V82"/>
          <cell r="W82"/>
          <cell r="X82"/>
        </row>
        <row r="83">
          <cell r="S83"/>
          <cell r="T83"/>
          <cell r="U83"/>
          <cell r="V83"/>
          <cell r="W83"/>
          <cell r="X83"/>
        </row>
        <row r="84">
          <cell r="S84"/>
          <cell r="T84"/>
          <cell r="U84"/>
          <cell r="V84"/>
          <cell r="W84"/>
          <cell r="X84"/>
        </row>
        <row r="85">
          <cell r="S85"/>
          <cell r="T85"/>
          <cell r="U85"/>
          <cell r="V85"/>
          <cell r="W85"/>
          <cell r="X85"/>
        </row>
      </sheetData>
      <sheetData sheetId="2">
        <row r="6">
          <cell r="D6">
            <v>4</v>
          </cell>
          <cell r="E6">
            <v>4</v>
          </cell>
          <cell r="F6" t="str">
            <v>nulle</v>
          </cell>
          <cell r="G6">
            <v>1</v>
          </cell>
          <cell r="H6">
            <v>1</v>
          </cell>
        </row>
        <row r="27">
          <cell r="D27" t="str">
            <v>Conformité</v>
          </cell>
          <cell r="E27" t="str">
            <v>Fonctionnalité</v>
          </cell>
          <cell r="F27" t="str">
            <v>Criticité</v>
          </cell>
          <cell r="G27" t="str">
            <v>Maîtrise des consommations</v>
          </cell>
          <cell r="H27" t="str">
            <v>Maîtrise pollutions et nuisances</v>
          </cell>
        </row>
        <row r="30">
          <cell r="D30">
            <v>1</v>
          </cell>
          <cell r="E30">
            <v>1</v>
          </cell>
          <cell r="F30" t="str">
            <v>nulle</v>
          </cell>
          <cell r="G30">
            <v>2</v>
          </cell>
          <cell r="H30">
            <v>1</v>
          </cell>
        </row>
        <row r="31">
          <cell r="D31">
            <v>1</v>
          </cell>
          <cell r="E31">
            <v>1</v>
          </cell>
          <cell r="F31" t="str">
            <v>faible</v>
          </cell>
          <cell r="G31">
            <v>2</v>
          </cell>
          <cell r="H31">
            <v>1</v>
          </cell>
        </row>
        <row r="32">
          <cell r="D32">
            <v>1</v>
          </cell>
          <cell r="E32">
            <v>1</v>
          </cell>
          <cell r="F32" t="str">
            <v>nulle</v>
          </cell>
          <cell r="G32">
            <v>1</v>
          </cell>
          <cell r="H32">
            <v>1</v>
          </cell>
        </row>
        <row r="33">
          <cell r="D33">
            <v>4</v>
          </cell>
          <cell r="E33">
            <v>4</v>
          </cell>
          <cell r="F33" t="str">
            <v>nulle</v>
          </cell>
          <cell r="G33">
            <v>1</v>
          </cell>
          <cell r="H33">
            <v>1</v>
          </cell>
        </row>
        <row r="34">
          <cell r="D34">
            <v>2</v>
          </cell>
          <cell r="E34">
            <v>2</v>
          </cell>
          <cell r="F34" t="str">
            <v>forte</v>
          </cell>
          <cell r="G34">
            <v>1</v>
          </cell>
          <cell r="H34">
            <v>1</v>
          </cell>
        </row>
        <row r="35">
          <cell r="D35">
            <v>1.8</v>
          </cell>
          <cell r="E35">
            <v>1.8</v>
          </cell>
          <cell r="G35">
            <v>1.4</v>
          </cell>
          <cell r="H35">
            <v>1</v>
          </cell>
        </row>
        <row r="37">
          <cell r="F37" t="str">
            <v>-</v>
          </cell>
        </row>
        <row r="38">
          <cell r="D38">
            <v>2</v>
          </cell>
          <cell r="E38">
            <v>1</v>
          </cell>
          <cell r="F38" t="str">
            <v>nulle</v>
          </cell>
          <cell r="G38">
            <v>2</v>
          </cell>
          <cell r="H38">
            <v>2</v>
          </cell>
        </row>
        <row r="39">
          <cell r="D39">
            <v>3</v>
          </cell>
          <cell r="E39">
            <v>1</v>
          </cell>
          <cell r="F39" t="str">
            <v>nulle</v>
          </cell>
          <cell r="G39">
            <v>2</v>
          </cell>
          <cell r="H39">
            <v>2</v>
          </cell>
        </row>
        <row r="40">
          <cell r="D40">
            <v>4</v>
          </cell>
          <cell r="E40">
            <v>1</v>
          </cell>
          <cell r="F40" t="str">
            <v>nulle</v>
          </cell>
          <cell r="G40">
            <v>1</v>
          </cell>
          <cell r="H40">
            <v>2</v>
          </cell>
        </row>
        <row r="41">
          <cell r="F41" t="str">
            <v>-</v>
          </cell>
        </row>
        <row r="43">
          <cell r="F43" t="str">
            <v>-</v>
          </cell>
        </row>
        <row r="44">
          <cell r="F44" t="str">
            <v>-</v>
          </cell>
        </row>
        <row r="48">
          <cell r="D48" t="str">
            <v>Conformité</v>
          </cell>
          <cell r="E48" t="str">
            <v>Fonctionnalité</v>
          </cell>
          <cell r="F48" t="str">
            <v>Criticité</v>
          </cell>
          <cell r="G48" t="str">
            <v>Maîtrise des consommations</v>
          </cell>
          <cell r="H48" t="str">
            <v>Maîtrise pollutions et nuisances</v>
          </cell>
        </row>
        <row r="51">
          <cell r="D51">
            <v>1</v>
          </cell>
          <cell r="E51">
            <v>1</v>
          </cell>
          <cell r="F51" t="str">
            <v>nulle</v>
          </cell>
          <cell r="G51">
            <v>2</v>
          </cell>
          <cell r="H51">
            <v>1</v>
          </cell>
        </row>
        <row r="52">
          <cell r="D52">
            <v>1</v>
          </cell>
          <cell r="E52">
            <v>1</v>
          </cell>
          <cell r="F52" t="str">
            <v>faible</v>
          </cell>
          <cell r="G52">
            <v>2</v>
          </cell>
          <cell r="H52">
            <v>1</v>
          </cell>
        </row>
        <row r="53">
          <cell r="D53">
            <v>1</v>
          </cell>
          <cell r="E53">
            <v>1</v>
          </cell>
          <cell r="F53" t="str">
            <v>nulle</v>
          </cell>
          <cell r="G53">
            <v>1</v>
          </cell>
          <cell r="H53">
            <v>1</v>
          </cell>
        </row>
        <row r="54">
          <cell r="D54">
            <v>4</v>
          </cell>
          <cell r="E54">
            <v>4</v>
          </cell>
          <cell r="F54" t="str">
            <v>nulle</v>
          </cell>
          <cell r="G54">
            <v>1</v>
          </cell>
          <cell r="H54">
            <v>1</v>
          </cell>
        </row>
        <row r="55">
          <cell r="D55">
            <v>2</v>
          </cell>
          <cell r="E55">
            <v>2</v>
          </cell>
          <cell r="F55" t="str">
            <v>forte</v>
          </cell>
          <cell r="G55">
            <v>1</v>
          </cell>
          <cell r="H55">
            <v>1</v>
          </cell>
        </row>
        <row r="56">
          <cell r="D56">
            <v>1.8</v>
          </cell>
          <cell r="E56">
            <v>1.8</v>
          </cell>
          <cell r="G56">
            <v>1.4</v>
          </cell>
          <cell r="H56">
            <v>1</v>
          </cell>
        </row>
        <row r="58">
          <cell r="F58" t="str">
            <v>-</v>
          </cell>
        </row>
        <row r="59">
          <cell r="D59">
            <v>2</v>
          </cell>
          <cell r="E59">
            <v>1</v>
          </cell>
          <cell r="F59" t="str">
            <v>nulle</v>
          </cell>
          <cell r="G59">
            <v>2</v>
          </cell>
          <cell r="H59">
            <v>2</v>
          </cell>
        </row>
        <row r="60">
          <cell r="D60">
            <v>3</v>
          </cell>
          <cell r="E60">
            <v>1</v>
          </cell>
          <cell r="F60" t="str">
            <v>nulle</v>
          </cell>
          <cell r="G60">
            <v>2</v>
          </cell>
          <cell r="H60">
            <v>2</v>
          </cell>
        </row>
        <row r="61">
          <cell r="D61">
            <v>4</v>
          </cell>
          <cell r="E61">
            <v>1</v>
          </cell>
          <cell r="F61" t="str">
            <v>nulle</v>
          </cell>
          <cell r="G61">
            <v>1</v>
          </cell>
          <cell r="H61">
            <v>2</v>
          </cell>
        </row>
        <row r="62">
          <cell r="F62" t="str">
            <v>-</v>
          </cell>
        </row>
        <row r="64">
          <cell r="F64" t="str">
            <v>-</v>
          </cell>
        </row>
        <row r="65">
          <cell r="F65" t="str">
            <v>-</v>
          </cell>
        </row>
        <row r="69">
          <cell r="D69" t="str">
            <v>Conformité</v>
          </cell>
          <cell r="E69" t="str">
            <v>Fonctionnalité</v>
          </cell>
          <cell r="F69" t="str">
            <v>Criticité</v>
          </cell>
          <cell r="G69" t="str">
            <v>Maîtrise des consommations</v>
          </cell>
          <cell r="H69" t="str">
            <v>Maîtrise pollutions et nuisances</v>
          </cell>
        </row>
        <row r="72">
          <cell r="D72">
            <v>1</v>
          </cell>
          <cell r="E72">
            <v>1</v>
          </cell>
          <cell r="F72" t="str">
            <v>nulle</v>
          </cell>
          <cell r="G72">
            <v>2</v>
          </cell>
          <cell r="H72">
            <v>1</v>
          </cell>
        </row>
        <row r="73">
          <cell r="D73">
            <v>1</v>
          </cell>
          <cell r="E73">
            <v>1</v>
          </cell>
          <cell r="F73" t="str">
            <v>faible</v>
          </cell>
          <cell r="G73">
            <v>2</v>
          </cell>
          <cell r="H73">
            <v>1</v>
          </cell>
        </row>
        <row r="74">
          <cell r="D74">
            <v>1</v>
          </cell>
          <cell r="E74">
            <v>1</v>
          </cell>
          <cell r="F74" t="str">
            <v>nulle</v>
          </cell>
          <cell r="G74">
            <v>1</v>
          </cell>
          <cell r="H74">
            <v>1</v>
          </cell>
        </row>
        <row r="75">
          <cell r="D75">
            <v>4</v>
          </cell>
          <cell r="E75">
            <v>4</v>
          </cell>
          <cell r="F75" t="str">
            <v>nulle</v>
          </cell>
          <cell r="G75">
            <v>1</v>
          </cell>
          <cell r="H75">
            <v>1</v>
          </cell>
        </row>
        <row r="76">
          <cell r="D76">
            <v>2</v>
          </cell>
          <cell r="E76">
            <v>2</v>
          </cell>
          <cell r="F76" t="str">
            <v>forte</v>
          </cell>
          <cell r="G76">
            <v>1</v>
          </cell>
          <cell r="H76">
            <v>1</v>
          </cell>
        </row>
        <row r="77">
          <cell r="D77">
            <v>1.8</v>
          </cell>
          <cell r="E77">
            <v>1.8</v>
          </cell>
          <cell r="G77">
            <v>1.4</v>
          </cell>
          <cell r="H77">
            <v>1</v>
          </cell>
        </row>
        <row r="79">
          <cell r="F79" t="str">
            <v>-</v>
          </cell>
        </row>
        <row r="80">
          <cell r="D80">
            <v>2</v>
          </cell>
          <cell r="E80">
            <v>1</v>
          </cell>
          <cell r="F80" t="str">
            <v>nulle</v>
          </cell>
          <cell r="G80">
            <v>2</v>
          </cell>
          <cell r="H80">
            <v>2</v>
          </cell>
        </row>
        <row r="81">
          <cell r="D81">
            <v>3</v>
          </cell>
          <cell r="E81">
            <v>1</v>
          </cell>
          <cell r="F81" t="str">
            <v>nulle</v>
          </cell>
          <cell r="G81">
            <v>2</v>
          </cell>
          <cell r="H81">
            <v>2</v>
          </cell>
        </row>
        <row r="82">
          <cell r="D82">
            <v>4</v>
          </cell>
          <cell r="E82">
            <v>1</v>
          </cell>
          <cell r="F82" t="str">
            <v>nulle</v>
          </cell>
          <cell r="G82">
            <v>1</v>
          </cell>
          <cell r="H82">
            <v>2</v>
          </cell>
        </row>
        <row r="83">
          <cell r="F83" t="str">
            <v>-</v>
          </cell>
        </row>
        <row r="85">
          <cell r="F85" t="str">
            <v>-</v>
          </cell>
        </row>
        <row r="86">
          <cell r="F86" t="str">
            <v>-</v>
          </cell>
        </row>
        <row r="90">
          <cell r="D90" t="str">
            <v>Conformité</v>
          </cell>
          <cell r="E90" t="str">
            <v>Fonctionnalité</v>
          </cell>
          <cell r="F90" t="str">
            <v>Criticité</v>
          </cell>
          <cell r="G90" t="str">
            <v>Maîtrise des consommations</v>
          </cell>
          <cell r="H90" t="str">
            <v>Maîtrise pollutions et nuisances</v>
          </cell>
        </row>
        <row r="93">
          <cell r="D93">
            <v>1</v>
          </cell>
          <cell r="E93">
            <v>1</v>
          </cell>
          <cell r="F93" t="str">
            <v>nulle</v>
          </cell>
          <cell r="G93">
            <v>2</v>
          </cell>
          <cell r="H93">
            <v>1</v>
          </cell>
        </row>
        <row r="94">
          <cell r="D94">
            <v>1</v>
          </cell>
          <cell r="E94">
            <v>1</v>
          </cell>
          <cell r="F94" t="str">
            <v>faible</v>
          </cell>
          <cell r="G94">
            <v>2</v>
          </cell>
          <cell r="H94">
            <v>1</v>
          </cell>
        </row>
        <row r="95">
          <cell r="D95">
            <v>1</v>
          </cell>
          <cell r="E95">
            <v>1</v>
          </cell>
          <cell r="F95" t="str">
            <v>nulle</v>
          </cell>
          <cell r="G95">
            <v>1</v>
          </cell>
          <cell r="H95">
            <v>1</v>
          </cell>
        </row>
        <row r="96">
          <cell r="D96">
            <v>4</v>
          </cell>
          <cell r="E96">
            <v>4</v>
          </cell>
          <cell r="F96" t="str">
            <v>nulle</v>
          </cell>
          <cell r="G96">
            <v>1</v>
          </cell>
          <cell r="H96">
            <v>1</v>
          </cell>
        </row>
        <row r="97">
          <cell r="D97">
            <v>2</v>
          </cell>
          <cell r="E97">
            <v>2</v>
          </cell>
          <cell r="F97" t="str">
            <v>forte</v>
          </cell>
          <cell r="G97">
            <v>1</v>
          </cell>
          <cell r="H97">
            <v>1</v>
          </cell>
        </row>
        <row r="98">
          <cell r="D98">
            <v>1.8</v>
          </cell>
          <cell r="E98">
            <v>1.8</v>
          </cell>
          <cell r="G98">
            <v>1.4</v>
          </cell>
          <cell r="H98">
            <v>1</v>
          </cell>
        </row>
        <row r="100">
          <cell r="F100" t="str">
            <v>-</v>
          </cell>
        </row>
        <row r="101">
          <cell r="D101">
            <v>2</v>
          </cell>
          <cell r="E101">
            <v>1</v>
          </cell>
          <cell r="F101" t="str">
            <v>nulle</v>
          </cell>
          <cell r="G101">
            <v>2</v>
          </cell>
          <cell r="H101">
            <v>2</v>
          </cell>
        </row>
        <row r="102">
          <cell r="D102">
            <v>3</v>
          </cell>
          <cell r="E102">
            <v>1</v>
          </cell>
          <cell r="F102" t="str">
            <v>nulle</v>
          </cell>
          <cell r="G102">
            <v>2</v>
          </cell>
          <cell r="H102">
            <v>2</v>
          </cell>
        </row>
        <row r="103">
          <cell r="D103">
            <v>4</v>
          </cell>
          <cell r="E103">
            <v>1</v>
          </cell>
          <cell r="F103" t="str">
            <v>nulle</v>
          </cell>
          <cell r="G103">
            <v>1</v>
          </cell>
          <cell r="H103">
            <v>2</v>
          </cell>
        </row>
        <row r="104">
          <cell r="F104" t="str">
            <v>-</v>
          </cell>
        </row>
        <row r="106">
          <cell r="F106" t="str">
            <v>-</v>
          </cell>
        </row>
        <row r="107">
          <cell r="F107" t="str">
            <v>-</v>
          </cell>
        </row>
        <row r="111">
          <cell r="D111" t="str">
            <v>Conformité</v>
          </cell>
          <cell r="E111" t="str">
            <v>Fonctionnalité</v>
          </cell>
          <cell r="F111" t="str">
            <v>Criticité</v>
          </cell>
          <cell r="G111" t="str">
            <v>Maîtrise des consommations</v>
          </cell>
          <cell r="H111" t="str">
            <v>Maîtrise pollutions et nuisances</v>
          </cell>
        </row>
        <row r="114">
          <cell r="D114">
            <v>1</v>
          </cell>
          <cell r="E114">
            <v>1</v>
          </cell>
          <cell r="F114" t="str">
            <v>nulle</v>
          </cell>
          <cell r="G114">
            <v>2</v>
          </cell>
          <cell r="H114">
            <v>1</v>
          </cell>
        </row>
        <row r="115">
          <cell r="D115">
            <v>1</v>
          </cell>
          <cell r="E115">
            <v>1</v>
          </cell>
          <cell r="F115" t="str">
            <v>faible</v>
          </cell>
          <cell r="G115">
            <v>2</v>
          </cell>
          <cell r="H115">
            <v>1</v>
          </cell>
        </row>
        <row r="116">
          <cell r="D116">
            <v>1</v>
          </cell>
          <cell r="E116">
            <v>1</v>
          </cell>
          <cell r="F116" t="str">
            <v>nulle</v>
          </cell>
          <cell r="G116">
            <v>1</v>
          </cell>
          <cell r="H116">
            <v>1</v>
          </cell>
        </row>
        <row r="117">
          <cell r="D117">
            <v>4</v>
          </cell>
          <cell r="E117">
            <v>4</v>
          </cell>
          <cell r="F117" t="str">
            <v>nulle</v>
          </cell>
          <cell r="G117">
            <v>1</v>
          </cell>
          <cell r="H117">
            <v>1</v>
          </cell>
        </row>
        <row r="118">
          <cell r="D118">
            <v>2</v>
          </cell>
          <cell r="E118">
            <v>2</v>
          </cell>
          <cell r="F118" t="str">
            <v>forte</v>
          </cell>
          <cell r="G118">
            <v>1</v>
          </cell>
          <cell r="H118">
            <v>1</v>
          </cell>
        </row>
        <row r="119">
          <cell r="D119">
            <v>1.8</v>
          </cell>
          <cell r="E119">
            <v>1.8</v>
          </cell>
          <cell r="G119">
            <v>1.4</v>
          </cell>
          <cell r="H119">
            <v>1</v>
          </cell>
        </row>
        <row r="121">
          <cell r="F121" t="str">
            <v>-</v>
          </cell>
        </row>
        <row r="122">
          <cell r="D122">
            <v>2</v>
          </cell>
          <cell r="E122">
            <v>1</v>
          </cell>
          <cell r="F122" t="str">
            <v>nulle</v>
          </cell>
          <cell r="G122">
            <v>2</v>
          </cell>
          <cell r="H122">
            <v>2</v>
          </cell>
        </row>
        <row r="123">
          <cell r="D123">
            <v>3</v>
          </cell>
          <cell r="E123">
            <v>1</v>
          </cell>
          <cell r="F123" t="str">
            <v>nulle</v>
          </cell>
          <cell r="G123">
            <v>2</v>
          </cell>
          <cell r="H123">
            <v>2</v>
          </cell>
        </row>
        <row r="124">
          <cell r="D124">
            <v>4</v>
          </cell>
          <cell r="E124">
            <v>1</v>
          </cell>
          <cell r="F124" t="str">
            <v>nulle</v>
          </cell>
          <cell r="G124">
            <v>1</v>
          </cell>
          <cell r="H124">
            <v>2</v>
          </cell>
        </row>
        <row r="125">
          <cell r="F125" t="str">
            <v>-</v>
          </cell>
        </row>
        <row r="127">
          <cell r="F127" t="str">
            <v>-</v>
          </cell>
        </row>
        <row r="128">
          <cell r="F128" t="str">
            <v>-</v>
          </cell>
        </row>
        <row r="132">
          <cell r="D132" t="str">
            <v>Conformité</v>
          </cell>
          <cell r="E132" t="str">
            <v>Fonctionnalité</v>
          </cell>
          <cell r="F132" t="str">
            <v>Criticité</v>
          </cell>
          <cell r="G132" t="str">
            <v>Maîtrise des consommations</v>
          </cell>
          <cell r="H132" t="str">
            <v>Maîtrise pollutions et nuisances</v>
          </cell>
        </row>
        <row r="135">
          <cell r="D135">
            <v>1</v>
          </cell>
          <cell r="E135">
            <v>1</v>
          </cell>
          <cell r="F135" t="str">
            <v>nulle</v>
          </cell>
          <cell r="G135">
            <v>2</v>
          </cell>
          <cell r="H135">
            <v>1</v>
          </cell>
        </row>
        <row r="136">
          <cell r="D136">
            <v>1</v>
          </cell>
          <cell r="E136">
            <v>1</v>
          </cell>
          <cell r="F136" t="str">
            <v>faible</v>
          </cell>
          <cell r="G136">
            <v>2</v>
          </cell>
          <cell r="H136">
            <v>1</v>
          </cell>
        </row>
        <row r="137">
          <cell r="D137">
            <v>1</v>
          </cell>
          <cell r="E137">
            <v>1</v>
          </cell>
          <cell r="F137" t="str">
            <v>nulle</v>
          </cell>
          <cell r="G137">
            <v>1</v>
          </cell>
          <cell r="H137">
            <v>1</v>
          </cell>
        </row>
        <row r="138">
          <cell r="D138">
            <v>4</v>
          </cell>
          <cell r="E138">
            <v>4</v>
          </cell>
          <cell r="F138" t="str">
            <v>nulle</v>
          </cell>
          <cell r="G138">
            <v>1</v>
          </cell>
          <cell r="H138">
            <v>1</v>
          </cell>
        </row>
        <row r="139">
          <cell r="D139">
            <v>2</v>
          </cell>
          <cell r="E139">
            <v>2</v>
          </cell>
          <cell r="F139" t="str">
            <v>forte</v>
          </cell>
          <cell r="G139">
            <v>1</v>
          </cell>
          <cell r="H139">
            <v>1</v>
          </cell>
        </row>
        <row r="140">
          <cell r="D140">
            <v>1.8</v>
          </cell>
          <cell r="E140">
            <v>1.8</v>
          </cell>
          <cell r="G140">
            <v>1.4</v>
          </cell>
          <cell r="H140">
            <v>1</v>
          </cell>
        </row>
        <row r="142">
          <cell r="F142" t="str">
            <v>-</v>
          </cell>
        </row>
        <row r="143">
          <cell r="D143">
            <v>2</v>
          </cell>
          <cell r="E143">
            <v>1</v>
          </cell>
          <cell r="F143" t="str">
            <v>nulle</v>
          </cell>
          <cell r="G143">
            <v>2</v>
          </cell>
          <cell r="H143">
            <v>2</v>
          </cell>
        </row>
        <row r="144">
          <cell r="D144">
            <v>3</v>
          </cell>
          <cell r="E144">
            <v>1</v>
          </cell>
          <cell r="F144" t="str">
            <v>nulle</v>
          </cell>
          <cell r="G144">
            <v>2</v>
          </cell>
          <cell r="H144">
            <v>2</v>
          </cell>
        </row>
        <row r="145">
          <cell r="D145">
            <v>4</v>
          </cell>
          <cell r="E145">
            <v>1</v>
          </cell>
          <cell r="F145" t="str">
            <v>nulle</v>
          </cell>
          <cell r="G145">
            <v>1</v>
          </cell>
          <cell r="H145">
            <v>2</v>
          </cell>
        </row>
        <row r="146">
          <cell r="F146" t="str">
            <v>-</v>
          </cell>
        </row>
        <row r="148">
          <cell r="F148" t="str">
            <v>-</v>
          </cell>
        </row>
        <row r="149">
          <cell r="F149" t="str">
            <v>-</v>
          </cell>
        </row>
        <row r="153">
          <cell r="D153" t="str">
            <v>Conformité</v>
          </cell>
          <cell r="E153" t="str">
            <v>Fonctionnalité</v>
          </cell>
          <cell r="F153" t="str">
            <v>Criticité</v>
          </cell>
          <cell r="G153" t="str">
            <v>Maîtrise des consommations</v>
          </cell>
          <cell r="H153" t="str">
            <v>Maîtrise pollutions et nuisances</v>
          </cell>
        </row>
        <row r="156">
          <cell r="D156">
            <v>1</v>
          </cell>
          <cell r="E156">
            <v>1</v>
          </cell>
          <cell r="F156" t="str">
            <v>nulle</v>
          </cell>
          <cell r="G156">
            <v>2</v>
          </cell>
          <cell r="H156">
            <v>1</v>
          </cell>
        </row>
        <row r="157">
          <cell r="D157">
            <v>1</v>
          </cell>
          <cell r="E157">
            <v>1</v>
          </cell>
          <cell r="F157" t="str">
            <v>faible</v>
          </cell>
          <cell r="G157">
            <v>2</v>
          </cell>
          <cell r="H157">
            <v>1</v>
          </cell>
        </row>
        <row r="158">
          <cell r="D158">
            <v>1</v>
          </cell>
          <cell r="E158">
            <v>1</v>
          </cell>
          <cell r="F158" t="str">
            <v>nulle</v>
          </cell>
          <cell r="G158">
            <v>1</v>
          </cell>
          <cell r="H158">
            <v>1</v>
          </cell>
        </row>
        <row r="159">
          <cell r="D159">
            <v>4</v>
          </cell>
          <cell r="E159">
            <v>4</v>
          </cell>
          <cell r="F159" t="str">
            <v>nulle</v>
          </cell>
          <cell r="G159">
            <v>1</v>
          </cell>
          <cell r="H159">
            <v>1</v>
          </cell>
        </row>
        <row r="160">
          <cell r="D160">
            <v>2</v>
          </cell>
          <cell r="E160">
            <v>2</v>
          </cell>
          <cell r="F160" t="str">
            <v>forte</v>
          </cell>
          <cell r="G160">
            <v>1</v>
          </cell>
          <cell r="H160">
            <v>1</v>
          </cell>
        </row>
        <row r="161">
          <cell r="D161">
            <v>1.8</v>
          </cell>
          <cell r="E161">
            <v>1.8</v>
          </cell>
          <cell r="G161">
            <v>1.4</v>
          </cell>
          <cell r="H161">
            <v>1</v>
          </cell>
        </row>
        <row r="163">
          <cell r="F163" t="str">
            <v>-</v>
          </cell>
        </row>
        <row r="164">
          <cell r="D164">
            <v>2</v>
          </cell>
          <cell r="E164">
            <v>1</v>
          </cell>
          <cell r="F164" t="str">
            <v>nulle</v>
          </cell>
          <cell r="G164">
            <v>2</v>
          </cell>
          <cell r="H164">
            <v>2</v>
          </cell>
        </row>
        <row r="165">
          <cell r="D165">
            <v>3</v>
          </cell>
          <cell r="E165">
            <v>1</v>
          </cell>
          <cell r="F165" t="str">
            <v>nulle</v>
          </cell>
          <cell r="G165">
            <v>2</v>
          </cell>
          <cell r="H165">
            <v>2</v>
          </cell>
        </row>
        <row r="166">
          <cell r="D166">
            <v>4</v>
          </cell>
          <cell r="E166">
            <v>1</v>
          </cell>
          <cell r="F166" t="str">
            <v>nulle</v>
          </cell>
          <cell r="G166">
            <v>1</v>
          </cell>
          <cell r="H166">
            <v>2</v>
          </cell>
        </row>
        <row r="167">
          <cell r="F167" t="str">
            <v>-</v>
          </cell>
        </row>
        <row r="169">
          <cell r="F169" t="str">
            <v>-</v>
          </cell>
        </row>
        <row r="170">
          <cell r="F170" t="str">
            <v>-</v>
          </cell>
        </row>
        <row r="174">
          <cell r="D174" t="str">
            <v>Conformité</v>
          </cell>
          <cell r="E174" t="str">
            <v>Fonctionnalité</v>
          </cell>
          <cell r="F174" t="str">
            <v>Criticité</v>
          </cell>
          <cell r="G174" t="str">
            <v>Maîtrise des consommations</v>
          </cell>
          <cell r="H174" t="str">
            <v>Maîtrise pollutions et nuisances</v>
          </cell>
        </row>
        <row r="177">
          <cell r="D177">
            <v>1</v>
          </cell>
          <cell r="E177">
            <v>1</v>
          </cell>
          <cell r="F177" t="str">
            <v>nulle</v>
          </cell>
          <cell r="G177">
            <v>2</v>
          </cell>
          <cell r="H177">
            <v>1</v>
          </cell>
        </row>
        <row r="178">
          <cell r="D178">
            <v>1</v>
          </cell>
          <cell r="E178">
            <v>1</v>
          </cell>
          <cell r="F178" t="str">
            <v>faible</v>
          </cell>
          <cell r="G178">
            <v>2</v>
          </cell>
          <cell r="H178">
            <v>1</v>
          </cell>
        </row>
        <row r="179">
          <cell r="D179">
            <v>1</v>
          </cell>
          <cell r="E179">
            <v>1</v>
          </cell>
          <cell r="F179" t="str">
            <v>nulle</v>
          </cell>
          <cell r="G179">
            <v>1</v>
          </cell>
          <cell r="H179">
            <v>1</v>
          </cell>
        </row>
        <row r="180">
          <cell r="D180">
            <v>4</v>
          </cell>
          <cell r="E180">
            <v>4</v>
          </cell>
          <cell r="F180" t="str">
            <v>nulle</v>
          </cell>
          <cell r="G180">
            <v>1</v>
          </cell>
          <cell r="H180">
            <v>1</v>
          </cell>
        </row>
        <row r="181">
          <cell r="D181">
            <v>2</v>
          </cell>
          <cell r="E181">
            <v>2</v>
          </cell>
          <cell r="F181" t="str">
            <v>forte</v>
          </cell>
          <cell r="G181">
            <v>1</v>
          </cell>
          <cell r="H181">
            <v>1</v>
          </cell>
        </row>
        <row r="182">
          <cell r="D182">
            <v>1.8</v>
          </cell>
          <cell r="E182">
            <v>1.8</v>
          </cell>
          <cell r="G182">
            <v>1.4</v>
          </cell>
          <cell r="H182">
            <v>1</v>
          </cell>
        </row>
        <row r="184">
          <cell r="F184" t="str">
            <v>-</v>
          </cell>
        </row>
        <row r="185">
          <cell r="D185">
            <v>2</v>
          </cell>
          <cell r="E185">
            <v>1</v>
          </cell>
          <cell r="F185" t="str">
            <v>nulle</v>
          </cell>
          <cell r="G185">
            <v>2</v>
          </cell>
          <cell r="H185">
            <v>2</v>
          </cell>
        </row>
        <row r="186">
          <cell r="D186">
            <v>3</v>
          </cell>
          <cell r="E186">
            <v>1</v>
          </cell>
          <cell r="F186" t="str">
            <v>nulle</v>
          </cell>
          <cell r="G186">
            <v>2</v>
          </cell>
          <cell r="H186">
            <v>2</v>
          </cell>
        </row>
        <row r="187">
          <cell r="D187">
            <v>4</v>
          </cell>
          <cell r="E187">
            <v>1</v>
          </cell>
          <cell r="F187" t="str">
            <v>nulle</v>
          </cell>
          <cell r="G187">
            <v>1</v>
          </cell>
          <cell r="H187">
            <v>2</v>
          </cell>
        </row>
        <row r="188">
          <cell r="F188" t="str">
            <v>-</v>
          </cell>
        </row>
        <row r="190">
          <cell r="F190" t="str">
            <v>-</v>
          </cell>
        </row>
        <row r="191">
          <cell r="F191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  <sheetName val="a.8 - recap cout fonct."/>
      <sheetName val="0 - données d'entrée"/>
      <sheetName val="liste 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Perf"/>
      <sheetName val="Limites_prestas_CS-Stade"/>
      <sheetName val="0-SYN_CS-Stade"/>
      <sheetName val="0-SYN_light_CS-Stade (2)"/>
      <sheetName val="0-SYN_détaillée_CS-Stade"/>
      <sheetName val="1-EM_CS-Stade"/>
      <sheetName val="2-GER_CS-Stade"/>
      <sheetName val="BD_EM "/>
      <sheetName val="ex_GER"/>
      <sheetName val="Liste pour onglet récap équip."/>
      <sheetName val="3-GER à effacer"/>
      <sheetName val="BD GER"/>
      <sheetName val="Marseillan_CS-coût_EM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3384</v>
          </cell>
        </row>
      </sheetData>
      <sheetData sheetId="6"/>
      <sheetData sheetId="7"/>
      <sheetData sheetId="8"/>
      <sheetData sheetId="9"/>
      <sheetData sheetId="10"/>
      <sheetData sheetId="11">
        <row r="3">
          <cell r="B3">
            <v>0</v>
          </cell>
          <cell r="E3">
            <v>0</v>
          </cell>
          <cell r="H3">
            <v>0</v>
          </cell>
          <cell r="K3">
            <v>0</v>
          </cell>
          <cell r="N3">
            <v>0</v>
          </cell>
          <cell r="Q3">
            <v>0</v>
          </cell>
          <cell r="T3">
            <v>0</v>
          </cell>
          <cell r="W3">
            <v>0</v>
          </cell>
          <cell r="Z3">
            <v>0</v>
          </cell>
          <cell r="AC3">
            <v>0</v>
          </cell>
          <cell r="AF3">
            <v>0</v>
          </cell>
          <cell r="AI3">
            <v>0</v>
          </cell>
          <cell r="AL3">
            <v>0</v>
          </cell>
          <cell r="AO3">
            <v>0</v>
          </cell>
        </row>
        <row r="4">
          <cell r="B4">
            <v>0</v>
          </cell>
          <cell r="E4">
            <v>0</v>
          </cell>
          <cell r="H4">
            <v>0</v>
          </cell>
          <cell r="K4">
            <v>0</v>
          </cell>
          <cell r="N4">
            <v>0</v>
          </cell>
          <cell r="Q4">
            <v>0</v>
          </cell>
          <cell r="T4">
            <v>0</v>
          </cell>
          <cell r="W4">
            <v>0</v>
          </cell>
          <cell r="Z4">
            <v>0</v>
          </cell>
          <cell r="AC4">
            <v>0</v>
          </cell>
          <cell r="AF4">
            <v>0</v>
          </cell>
          <cell r="AI4">
            <v>0</v>
          </cell>
          <cell r="AL4">
            <v>0</v>
          </cell>
          <cell r="AO4">
            <v>0</v>
          </cell>
        </row>
        <row r="5">
          <cell r="B5" t="str">
            <v>Aménagements extérieurs</v>
          </cell>
          <cell r="E5" t="str">
            <v>Infrastructures</v>
          </cell>
          <cell r="H5" t="str">
            <v>Portes, cloisonnement</v>
          </cell>
          <cell r="K5" t="str">
            <v>Distribution principale</v>
          </cell>
          <cell r="N5" t="str">
            <v>Postes téléphoniques</v>
          </cell>
          <cell r="Q5" t="str">
            <v>Adduction d'eau potable</v>
          </cell>
          <cell r="T5" t="str">
            <v>Production de chaleur</v>
          </cell>
          <cell r="W5" t="str">
            <v>Habillage cabines et portes palières ASCENSEURS</v>
          </cell>
          <cell r="Z5" t="str">
            <v>Distribution principale</v>
          </cell>
          <cell r="AC5" t="str">
            <v>Chambres froides (cloisons)</v>
          </cell>
          <cell r="AF5" t="str">
            <v>à compléter</v>
          </cell>
          <cell r="AI5" t="str">
            <v>Paillasses sèches</v>
          </cell>
          <cell r="AL5" t="str">
            <v>Equipements médicaux</v>
          </cell>
          <cell r="AO5" t="str">
            <v>SSI :</v>
          </cell>
        </row>
        <row r="6">
          <cell r="B6" t="str">
            <v>Espaces Verts</v>
          </cell>
          <cell r="E6" t="str">
            <v>- Fondations et infrastructures</v>
          </cell>
          <cell r="H6" t="str">
            <v>- Portes automatiques</v>
          </cell>
          <cell r="K6" t="str">
            <v>- Tableau HTA</v>
          </cell>
          <cell r="N6" t="str">
            <v>DECT - Wi-fi</v>
          </cell>
          <cell r="Q6" t="str">
            <v>- Disconnecteur</v>
          </cell>
          <cell r="T6" t="str">
            <v>- Bruleur mixte</v>
          </cell>
          <cell r="W6" t="str">
            <v>Equipements de sécurité ASCENSEURS (parachute)</v>
          </cell>
          <cell r="Z6" t="str">
            <v>Distribution terminale</v>
          </cell>
          <cell r="AC6" t="str">
            <v>Chambres froides (production de froid)</v>
          </cell>
          <cell r="AF6">
            <v>0</v>
          </cell>
          <cell r="AI6" t="str">
            <v>Placards de chambres</v>
          </cell>
          <cell r="AL6" t="str">
            <v>GTL, bras réanimation, bras médicaux</v>
          </cell>
          <cell r="AO6" t="str">
            <v>Dispositifs Actionnes de Sécurité (DAS) :</v>
          </cell>
        </row>
        <row r="7">
          <cell r="B7" t="str">
            <v>Equipements extérieurs</v>
          </cell>
          <cell r="E7" t="str">
            <v>Superstructure</v>
          </cell>
          <cell r="H7" t="str">
            <v>- Blocs portes usage intensif</v>
          </cell>
          <cell r="K7" t="str">
            <v>- TGBT</v>
          </cell>
          <cell r="N7" t="str">
            <v>Réseau informatique / informatique (VDI)</v>
          </cell>
          <cell r="Q7" t="str">
            <v>- Clapets anti-retour</v>
          </cell>
          <cell r="T7" t="str">
            <v>- Chaudière bois</v>
          </cell>
          <cell r="W7" t="str">
            <v>Armoire de commande ASCENSEUR</v>
          </cell>
          <cell r="Z7" t="str">
            <v>production d'Air Médical</v>
          </cell>
          <cell r="AC7" t="str">
            <v>Hottes</v>
          </cell>
          <cell r="AF7">
            <v>0</v>
          </cell>
          <cell r="AI7" t="str">
            <v>Armoires de vestiaires</v>
          </cell>
          <cell r="AL7" t="str">
            <v>Eclairage opératoire</v>
          </cell>
          <cell r="AO7" t="str">
            <v>- clapet coupe feu</v>
          </cell>
        </row>
        <row r="8">
          <cell r="B8" t="str">
            <v>Signalétique extérieure</v>
          </cell>
          <cell r="E8" t="str">
            <v>- Superstructure et planchers</v>
          </cell>
          <cell r="H8" t="str">
            <v>- Blocs portes usage normal</v>
          </cell>
          <cell r="K8" t="str">
            <v>- TGS</v>
          </cell>
          <cell r="N8" t="str">
            <v>Equipements actifs</v>
          </cell>
          <cell r="Q8" t="str">
            <v>- Filtre à manche</v>
          </cell>
          <cell r="T8" t="str">
            <v>- Chaudière gaz</v>
          </cell>
          <cell r="W8" t="str">
            <v>Transports automatiques lourds, tortues</v>
          </cell>
          <cell r="Z8" t="str">
            <v>Production d'Air moteur</v>
          </cell>
          <cell r="AC8" t="str">
            <v>Chariots de distribution</v>
          </cell>
          <cell r="AF8">
            <v>0</v>
          </cell>
          <cell r="AI8" t="str">
            <v>Banques d'accueil</v>
          </cell>
          <cell r="AL8">
            <v>0</v>
          </cell>
          <cell r="AO8" t="str">
            <v>- autres DAS (ventouses, verrous électromagnétiques,…)</v>
          </cell>
        </row>
        <row r="9">
          <cell r="B9" t="str">
            <v>VOIRIE</v>
          </cell>
          <cell r="E9" t="str">
            <v>- Superstructure et planchers exposés aux intempéries</v>
          </cell>
          <cell r="H9" t="str">
            <v>- Châssis métallique vitrés</v>
          </cell>
          <cell r="K9" t="str">
            <v>- Transformateur HT/BT</v>
          </cell>
          <cell r="N9" t="str">
            <v>Contrôle d'accès</v>
          </cell>
          <cell r="Q9" t="str">
            <v>- Filtres à tamis</v>
          </cell>
          <cell r="T9" t="str">
            <v xml:space="preserve">- Cheminée </v>
          </cell>
          <cell r="W9" t="str">
            <v>Transports automatiques lourds, système de gestion</v>
          </cell>
          <cell r="Z9" t="str">
            <v>Production de Vide</v>
          </cell>
          <cell r="AC9" t="str">
            <v>Matériels fixes</v>
          </cell>
          <cell r="AF9">
            <v>0</v>
          </cell>
          <cell r="AI9" t="str">
            <v>Cuisine aménagée</v>
          </cell>
          <cell r="AL9">
            <v>0</v>
          </cell>
          <cell r="AO9" t="str">
            <v>CMSI + SDI + UGIS</v>
          </cell>
        </row>
        <row r="10">
          <cell r="B10" t="str">
            <v>Voirie légère (revêtement)</v>
          </cell>
          <cell r="E10" t="str">
            <v>Toiture terrasse</v>
          </cell>
          <cell r="H10" t="str">
            <v>- Quincaillerie usage intensif</v>
          </cell>
          <cell r="K10" t="str">
            <v>Distribution secondaire</v>
          </cell>
          <cell r="N10" t="str">
            <v>GTB</v>
          </cell>
          <cell r="Q10" t="str">
            <v>- Filtre désemboubeur</v>
          </cell>
          <cell r="T10" t="str">
            <v>- Circuit de récupération</v>
          </cell>
          <cell r="W10" t="str">
            <v>Transports automatiques légers, système</v>
          </cell>
          <cell r="Z10">
            <v>0</v>
          </cell>
          <cell r="AC10" t="str">
            <v>Matériels mobiles</v>
          </cell>
          <cell r="AF10">
            <v>0</v>
          </cell>
          <cell r="AI10" t="str">
            <v>Electroménager</v>
          </cell>
          <cell r="AL10">
            <v>0</v>
          </cell>
          <cell r="AO10" t="str">
            <v>Diffuseurs sonores</v>
          </cell>
        </row>
        <row r="11">
          <cell r="B11" t="str">
            <v>Voirie lourde (revêtement)</v>
          </cell>
          <cell r="E11" t="str">
            <v>- Charpente métallique</v>
          </cell>
          <cell r="H11" t="str">
            <v>- Quincaillerie usage normal</v>
          </cell>
          <cell r="K11" t="str">
            <v>- Tableau divisionnaire</v>
          </cell>
          <cell r="N11" t="str">
            <v>Appel malade</v>
          </cell>
          <cell r="Q11" t="str">
            <v>- Compteur d'eau froide</v>
          </cell>
          <cell r="T11" t="str">
            <v>- Cuve de fuel</v>
          </cell>
          <cell r="W11" t="str">
            <v>Transports automatiques légers, aiguillage</v>
          </cell>
          <cell r="Z11">
            <v>0</v>
          </cell>
          <cell r="AC11">
            <v>0</v>
          </cell>
          <cell r="AF11">
            <v>0</v>
          </cell>
          <cell r="AI11">
            <v>0</v>
          </cell>
          <cell r="AL11">
            <v>0</v>
          </cell>
          <cell r="AO11" t="str">
            <v>Détecteurs</v>
          </cell>
        </row>
        <row r="12">
          <cell r="B12" t="str">
            <v>Signalisation horizontale</v>
          </cell>
          <cell r="E12" t="str">
            <v>- Traitement antirouille charpente métallique par peinture</v>
          </cell>
          <cell r="H12" t="str">
            <v>- Plinthes, main courante</v>
          </cell>
          <cell r="K12" t="str">
            <v>- Chemin de câble et câblerie</v>
          </cell>
          <cell r="N12" t="str">
            <v>Anti fugue</v>
          </cell>
          <cell r="Q12" t="str">
            <v>- Adoucisseur</v>
          </cell>
          <cell r="T12" t="str">
            <v>- Calorifuge des réseaux</v>
          </cell>
          <cell r="W12" t="str">
            <v>Transports automatiques légers, gares</v>
          </cell>
          <cell r="Z12">
            <v>0</v>
          </cell>
          <cell r="AC12">
            <v>0</v>
          </cell>
          <cell r="AF12">
            <v>0</v>
          </cell>
          <cell r="AI12">
            <v>0</v>
          </cell>
          <cell r="AL12">
            <v>0</v>
          </cell>
          <cell r="AO12" t="str">
            <v>Distribution SSI (câblage)</v>
          </cell>
        </row>
        <row r="13">
          <cell r="B13" t="str">
            <v>Signalisation verticale</v>
          </cell>
          <cell r="E13" t="str">
            <v>- Traitement antirouille charpente métallique galvanisée</v>
          </cell>
          <cell r="H13" t="str">
            <v>- Peinture de protection sur plinthes, main courante</v>
          </cell>
          <cell r="K13" t="str">
            <v>- Petit appareillage</v>
          </cell>
          <cell r="N13" t="str">
            <v>Réception TV, radio : infrastructures</v>
          </cell>
          <cell r="Q13" t="str">
            <v>- Vanne et robinetterie</v>
          </cell>
          <cell r="T13" t="str">
            <v>- Filtre à manche</v>
          </cell>
          <cell r="W13" t="str">
            <v>Transports automatiques légers, cartouches</v>
          </cell>
          <cell r="Z13">
            <v>0</v>
          </cell>
          <cell r="AC13">
            <v>0</v>
          </cell>
          <cell r="AF13">
            <v>0</v>
          </cell>
          <cell r="AI13">
            <v>0</v>
          </cell>
          <cell r="AL13">
            <v>0</v>
          </cell>
          <cell r="AO13" t="str">
            <v>Désenfumage :</v>
          </cell>
        </row>
        <row r="14">
          <cell r="B14" t="str">
            <v>Clôture</v>
          </cell>
          <cell r="E14" t="str">
            <v>- Complexe étanche végétalisé / dalles sur plots / terrasses jardins</v>
          </cell>
          <cell r="H14" t="str">
            <v>- Doublage par panneaux de polystyrène</v>
          </cell>
          <cell r="K14" t="str">
            <v>- Accessoires de mise à la terre</v>
          </cell>
          <cell r="N14" t="str">
            <v>Réception TV, radio : équipements actifs</v>
          </cell>
          <cell r="Q14" t="str">
            <v>- Pompes</v>
          </cell>
          <cell r="T14" t="str">
            <v>- Filtres à tamis</v>
          </cell>
          <cell r="W14" t="str">
            <v>Nacelles de nettoyage</v>
          </cell>
          <cell r="Z14">
            <v>0</v>
          </cell>
          <cell r="AC14">
            <v>0</v>
          </cell>
          <cell r="AF14">
            <v>0</v>
          </cell>
          <cell r="AI14">
            <v>0</v>
          </cell>
          <cell r="AL14">
            <v>0</v>
          </cell>
          <cell r="AO14" t="str">
            <v>- gaines de désenfumage</v>
          </cell>
        </row>
        <row r="15">
          <cell r="B15" t="str">
            <v>Portes et Portails manuels</v>
          </cell>
          <cell r="E15" t="str">
            <v>- Complexe étanche accessible véhicules lourds</v>
          </cell>
          <cell r="H15" t="str">
            <v>- Cloisons et habillage par carreaux de plâtre</v>
          </cell>
          <cell r="K15" t="str">
            <v>- Batteries de condensateur</v>
          </cell>
          <cell r="N15" t="str">
            <v>Sonorisation</v>
          </cell>
          <cell r="Q15" t="str">
            <v>Production et distribution d'ECS</v>
          </cell>
          <cell r="T15" t="str">
            <v>- Filtre désemboubeur</v>
          </cell>
          <cell r="W15">
            <v>0</v>
          </cell>
          <cell r="Z15">
            <v>0</v>
          </cell>
          <cell r="AC15">
            <v>0</v>
          </cell>
          <cell r="AF15">
            <v>0</v>
          </cell>
          <cell r="AI15">
            <v>0</v>
          </cell>
          <cell r="AL15">
            <v>0</v>
          </cell>
          <cell r="AO15" t="str">
            <v>- ventilateurs de désenfumage</v>
          </cell>
        </row>
        <row r="16">
          <cell r="B16" t="str">
            <v>Portes et Portails motorisés</v>
          </cell>
          <cell r="E16" t="str">
            <v>- Couverture bac alu</v>
          </cell>
          <cell r="H16" t="str">
            <v>- Cloisons en plaques de plâtre sur ossature métallique</v>
          </cell>
          <cell r="K16" t="str">
            <v>- Chargeur de batteries</v>
          </cell>
          <cell r="N16" t="str">
            <v>Videosurveillance</v>
          </cell>
          <cell r="Q16" t="str">
            <v>- Production ECS locale électrique instantanée</v>
          </cell>
          <cell r="T16" t="str">
            <v>- Compteur d'énergie</v>
          </cell>
          <cell r="W16">
            <v>0</v>
          </cell>
          <cell r="Z16">
            <v>0</v>
          </cell>
          <cell r="AC16">
            <v>0</v>
          </cell>
          <cell r="AF16">
            <v>0</v>
          </cell>
          <cell r="AI16">
            <v>0</v>
          </cell>
          <cell r="AL16">
            <v>0</v>
          </cell>
          <cell r="AO16" t="str">
            <v>- coffrets de relayage</v>
          </cell>
        </row>
        <row r="17">
          <cell r="B17" t="str">
            <v>RESEAUX DIVERS</v>
          </cell>
          <cell r="E17" t="str">
            <v>- Couverture bac acier</v>
          </cell>
          <cell r="H17" t="str">
            <v>- Peinture murs</v>
          </cell>
          <cell r="K17" t="str">
            <v>Secours électrique</v>
          </cell>
          <cell r="N17">
            <v>0</v>
          </cell>
          <cell r="Q17" t="str">
            <v>- Ballon ECS tampon ou de stockage</v>
          </cell>
          <cell r="T17" t="str">
            <v>- Réseau de distribution d'eau chaude</v>
          </cell>
          <cell r="W17">
            <v>0</v>
          </cell>
          <cell r="Z17">
            <v>0</v>
          </cell>
          <cell r="AC17">
            <v>0</v>
          </cell>
          <cell r="AF17">
            <v>0</v>
          </cell>
          <cell r="AI17">
            <v>0</v>
          </cell>
          <cell r="AL17">
            <v>0</v>
          </cell>
          <cell r="AO17" t="str">
            <v>- volets d'amenée d'air et d'extraction de désenfumage</v>
          </cell>
        </row>
        <row r="18">
          <cell r="B18" t="str">
            <v>Arrosage automatique</v>
          </cell>
          <cell r="E18" t="str">
            <v>- Couvertures feuilles de zinc ou cuivre</v>
          </cell>
          <cell r="H18" t="str">
            <v>- Façade de gaine, trappes de visite</v>
          </cell>
          <cell r="K18" t="str">
            <v>- Groupe électrogène</v>
          </cell>
          <cell r="N18">
            <v>0</v>
          </cell>
          <cell r="Q18" t="str">
            <v>- Echangeur ECS</v>
          </cell>
          <cell r="T18" t="str">
            <v>- Pompes</v>
          </cell>
          <cell r="W18">
            <v>0</v>
          </cell>
          <cell r="Z18">
            <v>0</v>
          </cell>
          <cell r="AC18">
            <v>0</v>
          </cell>
          <cell r="AF18">
            <v>0</v>
          </cell>
          <cell r="AI18">
            <v>0</v>
          </cell>
          <cell r="AL18">
            <v>0</v>
          </cell>
          <cell r="AO18">
            <v>0</v>
          </cell>
        </row>
        <row r="19">
          <cell r="B19" t="str">
            <v>Réseaux EP, EU, EV</v>
          </cell>
          <cell r="E19" t="str">
            <v>Façades et menuiseries extérieures</v>
          </cell>
          <cell r="H19" t="str">
            <v>Plafonds - Faux plafonds</v>
          </cell>
          <cell r="K19" t="str">
            <v>- Onduleurs (fonction de la criticité)</v>
          </cell>
          <cell r="N19">
            <v>0</v>
          </cell>
          <cell r="Q19" t="str">
            <v>- Tuyauterie ECS</v>
          </cell>
          <cell r="T19" t="str">
            <v>Terminaux</v>
          </cell>
          <cell r="W19">
            <v>0</v>
          </cell>
          <cell r="Z19">
            <v>0</v>
          </cell>
          <cell r="AC19">
            <v>0</v>
          </cell>
          <cell r="AF19">
            <v>0</v>
          </cell>
          <cell r="AI19">
            <v>0</v>
          </cell>
          <cell r="AL19">
            <v>0</v>
          </cell>
          <cell r="AO19">
            <v>0</v>
          </cell>
        </row>
        <row r="20">
          <cell r="B20" t="str">
            <v>Fosse de séparation des hydrocarbures</v>
          </cell>
          <cell r="E20" t="str">
            <v>- Menuiseries extérieures (dormants et ouvrants)</v>
          </cell>
          <cell r="H20" t="str">
            <v>- Plafonds étanches</v>
          </cell>
          <cell r="K20" t="str">
            <v>Eclairage intérieur</v>
          </cell>
          <cell r="N20">
            <v>0</v>
          </cell>
          <cell r="Q20" t="str">
            <v>- Pompes</v>
          </cell>
          <cell r="T20" t="str">
            <v>- Terminaux eau chaude (radiateurs)</v>
          </cell>
          <cell r="W20">
            <v>0</v>
          </cell>
          <cell r="Z20">
            <v>0</v>
          </cell>
          <cell r="AC20">
            <v>0</v>
          </cell>
          <cell r="AF20">
            <v>0</v>
          </cell>
          <cell r="AI20">
            <v>0</v>
          </cell>
          <cell r="AL20">
            <v>0</v>
          </cell>
          <cell r="AO20">
            <v>0</v>
          </cell>
        </row>
        <row r="21">
          <cell r="B21" t="str">
            <v>Pompes de relevage</v>
          </cell>
          <cell r="E21" t="str">
            <v>- Menuiseries ext. Joint d'étanchéité</v>
          </cell>
          <cell r="H21" t="str">
            <v>- Plafonds minérales</v>
          </cell>
          <cell r="K21" t="str">
            <v>- Eclairage intérieur (selon le type)</v>
          </cell>
          <cell r="N21">
            <v>0</v>
          </cell>
          <cell r="Q21" t="str">
            <v>Appareils sanitaires</v>
          </cell>
          <cell r="T21" t="str">
            <v>- Terminaux froids (ventilo-convecteurs)</v>
          </cell>
          <cell r="W21">
            <v>0</v>
          </cell>
          <cell r="Z21">
            <v>0</v>
          </cell>
          <cell r="AC21">
            <v>0</v>
          </cell>
          <cell r="AF21">
            <v>0</v>
          </cell>
          <cell r="AI21">
            <v>0</v>
          </cell>
          <cell r="AL21">
            <v>0</v>
          </cell>
          <cell r="AO21">
            <v>0</v>
          </cell>
        </row>
        <row r="22">
          <cell r="B22">
            <v>0</v>
          </cell>
          <cell r="E22" t="str">
            <v>- Menuiseries ext. joints périphériques</v>
          </cell>
          <cell r="H22" t="str">
            <v>- Plafonds métalliques</v>
          </cell>
          <cell r="K22" t="str">
            <v>- Eclairage de sécurité</v>
          </cell>
          <cell r="N22">
            <v>0</v>
          </cell>
          <cell r="Q22" t="str">
            <v>cuvettes WC, lavabos</v>
          </cell>
          <cell r="T22" t="str">
            <v xml:space="preserve"> Vanne régulation</v>
          </cell>
          <cell r="W22">
            <v>0</v>
          </cell>
          <cell r="Z22">
            <v>0</v>
          </cell>
          <cell r="AC22">
            <v>0</v>
          </cell>
          <cell r="AF22">
            <v>0</v>
          </cell>
          <cell r="AI22">
            <v>0</v>
          </cell>
          <cell r="AL22">
            <v>0</v>
          </cell>
          <cell r="AO22">
            <v>0</v>
          </cell>
        </row>
        <row r="23">
          <cell r="B23">
            <v>0</v>
          </cell>
          <cell r="E23" t="str">
            <v>- Menuiseries ext. Vitrages</v>
          </cell>
          <cell r="H23" t="str">
            <v>- Peinture plafonds</v>
          </cell>
          <cell r="K23" t="str">
            <v>- Eclairage d’image de marque (totem, enseignes,...)</v>
          </cell>
          <cell r="N23">
            <v>0</v>
          </cell>
          <cell r="Q23" t="str">
            <v>Robinetterie</v>
          </cell>
          <cell r="T23" t="str">
            <v>- Convecteurs électriques / aérothermes électriques</v>
          </cell>
          <cell r="W23">
            <v>0</v>
          </cell>
          <cell r="Z23">
            <v>0</v>
          </cell>
          <cell r="AC23">
            <v>0</v>
          </cell>
          <cell r="AF23">
            <v>0</v>
          </cell>
          <cell r="AI23">
            <v>0</v>
          </cell>
          <cell r="AL23">
            <v>0</v>
          </cell>
          <cell r="AO23">
            <v>0</v>
          </cell>
        </row>
        <row r="24">
          <cell r="B24">
            <v>0</v>
          </cell>
          <cell r="E24" t="str">
            <v>- Mext. quincaillerie</v>
          </cell>
          <cell r="H24" t="str">
            <v>- Toile de verre</v>
          </cell>
          <cell r="K24" t="str">
            <v>Eclairage extérieur</v>
          </cell>
          <cell r="N24">
            <v>0</v>
          </cell>
          <cell r="Q24">
            <v>0</v>
          </cell>
          <cell r="T24" t="str">
            <v>Production de froid</v>
          </cell>
          <cell r="W24">
            <v>0</v>
          </cell>
          <cell r="Z24">
            <v>0</v>
          </cell>
          <cell r="AC24">
            <v>0</v>
          </cell>
          <cell r="AF24">
            <v>0</v>
          </cell>
          <cell r="AI24">
            <v>0</v>
          </cell>
          <cell r="AL24">
            <v>0</v>
          </cell>
          <cell r="AO24">
            <v>0</v>
          </cell>
        </row>
        <row r="25">
          <cell r="B25">
            <v>0</v>
          </cell>
          <cell r="E25" t="str">
            <v>- Mext. Habillage extérieur</v>
          </cell>
          <cell r="H25" t="str">
            <v>Sols</v>
          </cell>
          <cell r="K25" t="str">
            <v>- Borne d'éclairage extérieur - projecteurs</v>
          </cell>
          <cell r="N25">
            <v>0</v>
          </cell>
          <cell r="Q25">
            <v>0</v>
          </cell>
          <cell r="T25" t="str">
            <v>- Groupe de production d'eau glacée</v>
          </cell>
          <cell r="W25">
            <v>0</v>
          </cell>
          <cell r="Z25">
            <v>0</v>
          </cell>
          <cell r="AC25">
            <v>0</v>
          </cell>
          <cell r="AF25">
            <v>0</v>
          </cell>
          <cell r="AI25">
            <v>0</v>
          </cell>
          <cell r="AL25">
            <v>0</v>
          </cell>
          <cell r="AO25">
            <v>0</v>
          </cell>
        </row>
        <row r="26">
          <cell r="B26">
            <v>0</v>
          </cell>
          <cell r="E26" t="str">
            <v>- Mext. Motorisation volet roulant</v>
          </cell>
          <cell r="H26" t="str">
            <v>- Sols PVC, fort trafic</v>
          </cell>
          <cell r="K26" t="str">
            <v>- Feu de balisage</v>
          </cell>
          <cell r="N26">
            <v>0</v>
          </cell>
          <cell r="Q26">
            <v>0</v>
          </cell>
          <cell r="T26" t="str">
            <v>- Echangeur eau glacée</v>
          </cell>
          <cell r="W26">
            <v>0</v>
          </cell>
          <cell r="Z26">
            <v>0</v>
          </cell>
          <cell r="AC26">
            <v>0</v>
          </cell>
          <cell r="AF26">
            <v>0</v>
          </cell>
          <cell r="AI26">
            <v>0</v>
          </cell>
          <cell r="AL26">
            <v>0</v>
          </cell>
          <cell r="AO26">
            <v>0</v>
          </cell>
        </row>
        <row r="27">
          <cell r="B27">
            <v>0</v>
          </cell>
          <cell r="E27" t="str">
            <v>- Volet roulant</v>
          </cell>
          <cell r="H27" t="str">
            <v>- Sols PVC, faible trafic</v>
          </cell>
          <cell r="K27" t="str">
            <v>- Mat de projecteur</v>
          </cell>
          <cell r="N27">
            <v>0</v>
          </cell>
          <cell r="Q27">
            <v>0</v>
          </cell>
          <cell r="T27" t="str">
            <v>- Bouteille de mélange</v>
          </cell>
          <cell r="W27">
            <v>0</v>
          </cell>
          <cell r="Z27">
            <v>0</v>
          </cell>
          <cell r="AC27">
            <v>0</v>
          </cell>
          <cell r="AF27">
            <v>0</v>
          </cell>
          <cell r="AI27">
            <v>0</v>
          </cell>
          <cell r="AL27">
            <v>0</v>
          </cell>
          <cell r="AO27">
            <v>0</v>
          </cell>
        </row>
        <row r="28">
          <cell r="B28">
            <v>0</v>
          </cell>
          <cell r="E28" t="str">
            <v>- Bardages, vêture</v>
          </cell>
          <cell r="H28" t="str">
            <v>- Faïence</v>
          </cell>
          <cell r="K28" t="str">
            <v>Autres</v>
          </cell>
          <cell r="N28">
            <v>0</v>
          </cell>
          <cell r="Q28">
            <v>0</v>
          </cell>
          <cell r="T28" t="str">
            <v>- Pompes réseau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</row>
        <row r="29">
          <cell r="B29">
            <v>0</v>
          </cell>
          <cell r="E29" t="str">
            <v>- Enduit de façade</v>
          </cell>
          <cell r="H29" t="str">
            <v>- Carrelage</v>
          </cell>
          <cell r="K29" t="str">
            <v>Accessoires de mise à la terre</v>
          </cell>
          <cell r="N29">
            <v>0</v>
          </cell>
          <cell r="Q29">
            <v>0</v>
          </cell>
          <cell r="T29" t="str">
            <v>- Réseau de distribution d'eau glacée</v>
          </cell>
          <cell r="W29">
            <v>0</v>
          </cell>
          <cell r="Z29">
            <v>0</v>
          </cell>
          <cell r="AC29">
            <v>0</v>
          </cell>
          <cell r="AF29">
            <v>0</v>
          </cell>
          <cell r="AI29">
            <v>0</v>
          </cell>
          <cell r="AL29">
            <v>0</v>
          </cell>
          <cell r="AO29">
            <v>0</v>
          </cell>
        </row>
        <row r="30">
          <cell r="B30">
            <v>0</v>
          </cell>
          <cell r="E30" t="str">
            <v>- Nettoyage de façade</v>
          </cell>
          <cell r="H30" t="str">
            <v>- Peinture de sol</v>
          </cell>
          <cell r="K30" t="str">
            <v>Paratonnerre</v>
          </cell>
          <cell r="N30">
            <v>0</v>
          </cell>
          <cell r="Q30">
            <v>0</v>
          </cell>
          <cell r="T30" t="str">
            <v>- Split system</v>
          </cell>
          <cell r="W30">
            <v>0</v>
          </cell>
          <cell r="Z30">
            <v>0</v>
          </cell>
          <cell r="AC30">
            <v>0</v>
          </cell>
          <cell r="AF30">
            <v>0</v>
          </cell>
          <cell r="AI30">
            <v>0</v>
          </cell>
          <cell r="AL30">
            <v>0</v>
          </cell>
          <cell r="AO30">
            <v>0</v>
          </cell>
        </row>
        <row r="31">
          <cell r="B31">
            <v>0</v>
          </cell>
          <cell r="E31" t="str">
            <v>- Isolation en façade extérieure</v>
          </cell>
          <cell r="H31" t="str">
            <v>- Résine de sol</v>
          </cell>
          <cell r="K31">
            <v>0</v>
          </cell>
          <cell r="N31">
            <v>0</v>
          </cell>
          <cell r="Q31">
            <v>0</v>
          </cell>
          <cell r="T31" t="str">
            <v>Traitement d'air</v>
          </cell>
          <cell r="W31">
            <v>0</v>
          </cell>
          <cell r="Z31">
            <v>0</v>
          </cell>
          <cell r="AC31">
            <v>0</v>
          </cell>
          <cell r="AF31">
            <v>0</v>
          </cell>
          <cell r="AI31">
            <v>0</v>
          </cell>
          <cell r="AL31">
            <v>0</v>
          </cell>
          <cell r="AO31">
            <v>0</v>
          </cell>
        </row>
        <row r="32">
          <cell r="B32">
            <v>0</v>
          </cell>
          <cell r="E32" t="str">
            <v>- Brise soleil</v>
          </cell>
          <cell r="H32" t="str">
            <v>Signalétique intérieure</v>
          </cell>
          <cell r="K32">
            <v>0</v>
          </cell>
          <cell r="N32">
            <v>0</v>
          </cell>
          <cell r="Q32">
            <v>0</v>
          </cell>
          <cell r="T32" t="str">
            <v>- CTA</v>
          </cell>
          <cell r="W32">
            <v>0</v>
          </cell>
          <cell r="Z32">
            <v>0</v>
          </cell>
          <cell r="AC32">
            <v>0</v>
          </cell>
          <cell r="AF32">
            <v>0</v>
          </cell>
          <cell r="AI32">
            <v>0</v>
          </cell>
          <cell r="AL32">
            <v>0</v>
          </cell>
          <cell r="AO32">
            <v>0</v>
          </cell>
        </row>
        <row r="33">
          <cell r="B33">
            <v>0</v>
          </cell>
          <cell r="E33" t="str">
            <v>- Murs rideaux, structure métallique</v>
          </cell>
          <cell r="H33" t="str">
            <v>- Plaques et panneaux sérigraphiés</v>
          </cell>
          <cell r="K33">
            <v>0</v>
          </cell>
          <cell r="N33">
            <v>0</v>
          </cell>
          <cell r="Q33">
            <v>0</v>
          </cell>
          <cell r="T33" t="str">
            <v>Humidificateurs</v>
          </cell>
          <cell r="W33">
            <v>0</v>
          </cell>
          <cell r="Z33">
            <v>0</v>
          </cell>
          <cell r="AC33">
            <v>0</v>
          </cell>
          <cell r="AF33">
            <v>0</v>
          </cell>
          <cell r="AI33">
            <v>0</v>
          </cell>
          <cell r="AL33">
            <v>0</v>
          </cell>
          <cell r="AO33">
            <v>0</v>
          </cell>
        </row>
        <row r="34">
          <cell r="B34">
            <v>0</v>
          </cell>
          <cell r="E34" t="str">
            <v>- Murs rideaux, vitrages</v>
          </cell>
          <cell r="H34" t="str">
            <v>Peinture murs</v>
          </cell>
          <cell r="K34">
            <v>0</v>
          </cell>
          <cell r="N34">
            <v>0</v>
          </cell>
          <cell r="Q34">
            <v>0</v>
          </cell>
          <cell r="T34" t="str">
            <v>Traitement d'air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</row>
        <row r="35">
          <cell r="B35">
            <v>0</v>
          </cell>
          <cell r="E35" t="str">
            <v>- Murs rideaux, joints d'étanchéité</v>
          </cell>
          <cell r="H35" t="str">
            <v>Signalétique intérieure</v>
          </cell>
          <cell r="K35">
            <v>0</v>
          </cell>
          <cell r="N35">
            <v>0</v>
          </cell>
          <cell r="Q35">
            <v>0</v>
          </cell>
          <cell r="T35" t="str">
            <v>- CTA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I35">
            <v>0</v>
          </cell>
          <cell r="AL35">
            <v>0</v>
          </cell>
          <cell r="AO35">
            <v>0</v>
          </cell>
        </row>
        <row r="36">
          <cell r="B36">
            <v>0</v>
          </cell>
          <cell r="E36">
            <v>0</v>
          </cell>
          <cell r="H36" t="str">
            <v>Plaques et panneaux sérigraphiés</v>
          </cell>
          <cell r="K36">
            <v>0</v>
          </cell>
          <cell r="N36">
            <v>0</v>
          </cell>
          <cell r="Q36">
            <v>0</v>
          </cell>
          <cell r="T36" t="str">
            <v>- Gaine aéraulique</v>
          </cell>
          <cell r="W36">
            <v>0</v>
          </cell>
          <cell r="Z36">
            <v>0</v>
          </cell>
          <cell r="AC36">
            <v>0</v>
          </cell>
          <cell r="AF36">
            <v>0</v>
          </cell>
          <cell r="AI36">
            <v>0</v>
          </cell>
          <cell r="AL36">
            <v>0</v>
          </cell>
          <cell r="AO36">
            <v>0</v>
          </cell>
        </row>
        <row r="37">
          <cell r="B37">
            <v>0</v>
          </cell>
          <cell r="E37">
            <v>0</v>
          </cell>
          <cell r="H37">
            <v>0</v>
          </cell>
          <cell r="K37">
            <v>0</v>
          </cell>
          <cell r="N37">
            <v>0</v>
          </cell>
          <cell r="Q37">
            <v>0</v>
          </cell>
          <cell r="T37" t="str">
            <v>- Piège à son</v>
          </cell>
          <cell r="W37">
            <v>0</v>
          </cell>
          <cell r="Z37">
            <v>0</v>
          </cell>
          <cell r="AC37">
            <v>0</v>
          </cell>
          <cell r="AF37">
            <v>0</v>
          </cell>
          <cell r="AI37">
            <v>0</v>
          </cell>
          <cell r="AL37">
            <v>0</v>
          </cell>
          <cell r="AO37">
            <v>0</v>
          </cell>
        </row>
        <row r="38">
          <cell r="B38">
            <v>0</v>
          </cell>
          <cell r="E38">
            <v>0</v>
          </cell>
          <cell r="H38">
            <v>0</v>
          </cell>
          <cell r="K38">
            <v>0</v>
          </cell>
          <cell r="N38">
            <v>0</v>
          </cell>
          <cell r="Q38">
            <v>0</v>
          </cell>
          <cell r="T38" t="str">
            <v>- Grilles</v>
          </cell>
          <cell r="W38">
            <v>0</v>
          </cell>
          <cell r="Z38">
            <v>0</v>
          </cell>
          <cell r="AC38">
            <v>0</v>
          </cell>
          <cell r="AF38">
            <v>0</v>
          </cell>
          <cell r="AI38">
            <v>0</v>
          </cell>
          <cell r="AL38">
            <v>0</v>
          </cell>
          <cell r="AO38">
            <v>0</v>
          </cell>
        </row>
        <row r="39">
          <cell r="B39">
            <v>0</v>
          </cell>
          <cell r="E39">
            <v>0</v>
          </cell>
          <cell r="H39">
            <v>0</v>
          </cell>
          <cell r="K39">
            <v>0</v>
          </cell>
          <cell r="N39">
            <v>0</v>
          </cell>
          <cell r="Q39">
            <v>0</v>
          </cell>
          <cell r="T39" t="str">
            <v>- Vanne de régulation</v>
          </cell>
          <cell r="W39">
            <v>0</v>
          </cell>
          <cell r="Z39">
            <v>0</v>
          </cell>
          <cell r="AC39">
            <v>0</v>
          </cell>
          <cell r="AF39">
            <v>0</v>
          </cell>
          <cell r="AI39">
            <v>0</v>
          </cell>
          <cell r="AL39">
            <v>0</v>
          </cell>
          <cell r="AO39">
            <v>0</v>
          </cell>
        </row>
        <row r="40">
          <cell r="B40">
            <v>0</v>
          </cell>
          <cell r="E40">
            <v>0</v>
          </cell>
          <cell r="H40">
            <v>0</v>
          </cell>
          <cell r="K40">
            <v>0</v>
          </cell>
          <cell r="N40">
            <v>0</v>
          </cell>
          <cell r="Q40">
            <v>0</v>
          </cell>
          <cell r="T40" t="str">
            <v>- Ventilateur d'extraction</v>
          </cell>
          <cell r="W40">
            <v>0</v>
          </cell>
          <cell r="Z40">
            <v>0</v>
          </cell>
          <cell r="AC40">
            <v>0</v>
          </cell>
          <cell r="AF40">
            <v>0</v>
          </cell>
          <cell r="AI40">
            <v>0</v>
          </cell>
          <cell r="AL40">
            <v>0</v>
          </cell>
          <cell r="AO40">
            <v>0</v>
          </cell>
        </row>
        <row r="41">
          <cell r="B41">
            <v>0</v>
          </cell>
          <cell r="E41">
            <v>0</v>
          </cell>
          <cell r="H41">
            <v>0</v>
          </cell>
          <cell r="K41">
            <v>0</v>
          </cell>
          <cell r="N41">
            <v>0</v>
          </cell>
          <cell r="Q41">
            <v>0</v>
          </cell>
          <cell r="T41" t="str">
            <v>- Variateur de fréquence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</row>
        <row r="42">
          <cell r="B42">
            <v>0</v>
          </cell>
          <cell r="E42">
            <v>0</v>
          </cell>
          <cell r="H42">
            <v>0</v>
          </cell>
          <cell r="K42">
            <v>0</v>
          </cell>
          <cell r="N42">
            <v>0</v>
          </cell>
          <cell r="Q42">
            <v>0</v>
          </cell>
          <cell r="T42" t="str">
            <v>- Centrale de détection CO</v>
          </cell>
          <cell r="W42">
            <v>0</v>
          </cell>
          <cell r="Z42">
            <v>0</v>
          </cell>
          <cell r="AC42">
            <v>0</v>
          </cell>
          <cell r="AF42">
            <v>0</v>
          </cell>
          <cell r="AI42">
            <v>0</v>
          </cell>
          <cell r="AL42">
            <v>0</v>
          </cell>
          <cell r="AO42">
            <v>0</v>
          </cell>
        </row>
        <row r="43">
          <cell r="B43">
            <v>0</v>
          </cell>
          <cell r="E43">
            <v>0</v>
          </cell>
          <cell r="H43">
            <v>0</v>
          </cell>
          <cell r="K43">
            <v>0</v>
          </cell>
          <cell r="N43">
            <v>0</v>
          </cell>
          <cell r="Q43">
            <v>0</v>
          </cell>
          <cell r="T43" t="str">
            <v>- Extracteurs</v>
          </cell>
          <cell r="W43">
            <v>0</v>
          </cell>
          <cell r="Z43">
            <v>0</v>
          </cell>
          <cell r="AC43">
            <v>0</v>
          </cell>
          <cell r="AF43">
            <v>0</v>
          </cell>
          <cell r="AI43">
            <v>0</v>
          </cell>
          <cell r="AL43">
            <v>0</v>
          </cell>
          <cell r="AO43">
            <v>0</v>
          </cell>
        </row>
        <row r="44">
          <cell r="B44">
            <v>0</v>
          </cell>
          <cell r="E44">
            <v>0</v>
          </cell>
          <cell r="H44">
            <v>0</v>
          </cell>
          <cell r="K44">
            <v>0</v>
          </cell>
          <cell r="N44">
            <v>0</v>
          </cell>
          <cell r="Q44">
            <v>0</v>
          </cell>
          <cell r="T44" t="str">
            <v>- Boites terminales à débit variable</v>
          </cell>
          <cell r="W44">
            <v>0</v>
          </cell>
          <cell r="Z44">
            <v>0</v>
          </cell>
          <cell r="AC44">
            <v>0</v>
          </cell>
          <cell r="AF44">
            <v>0</v>
          </cell>
          <cell r="AI44">
            <v>0</v>
          </cell>
          <cell r="AL44">
            <v>0</v>
          </cell>
          <cell r="AO44">
            <v>0</v>
          </cell>
        </row>
        <row r="45">
          <cell r="B45">
            <v>0</v>
          </cell>
          <cell r="E45">
            <v>0</v>
          </cell>
          <cell r="H45">
            <v>0</v>
          </cell>
          <cell r="K45">
            <v>0</v>
          </cell>
          <cell r="N45">
            <v>0</v>
          </cell>
          <cell r="Q45">
            <v>0</v>
          </cell>
          <cell r="T45" t="str">
            <v>- Plafond filtrant</v>
          </cell>
          <cell r="W45">
            <v>0</v>
          </cell>
          <cell r="Z45">
            <v>0</v>
          </cell>
          <cell r="AC45">
            <v>0</v>
          </cell>
          <cell r="AF45">
            <v>0</v>
          </cell>
          <cell r="AI45">
            <v>0</v>
          </cell>
          <cell r="AL45">
            <v>0</v>
          </cell>
          <cell r="AO45">
            <v>0</v>
          </cell>
        </row>
        <row r="46">
          <cell r="B46">
            <v>0</v>
          </cell>
          <cell r="E46">
            <v>0</v>
          </cell>
          <cell r="H46">
            <v>0</v>
          </cell>
          <cell r="K46">
            <v>0</v>
          </cell>
          <cell r="N46">
            <v>0</v>
          </cell>
          <cell r="Q46">
            <v>0</v>
          </cell>
          <cell r="T46">
            <v>0</v>
          </cell>
          <cell r="W46">
            <v>0</v>
          </cell>
          <cell r="Z46">
            <v>0</v>
          </cell>
          <cell r="AC46">
            <v>0</v>
          </cell>
          <cell r="AF46">
            <v>0</v>
          </cell>
          <cell r="AI46">
            <v>0</v>
          </cell>
          <cell r="AL46">
            <v>0</v>
          </cell>
          <cell r="AO46">
            <v>0</v>
          </cell>
        </row>
        <row r="47">
          <cell r="B47">
            <v>0</v>
          </cell>
          <cell r="E47">
            <v>0</v>
          </cell>
          <cell r="H47">
            <v>0</v>
          </cell>
          <cell r="K47">
            <v>0</v>
          </cell>
          <cell r="N47">
            <v>0</v>
          </cell>
          <cell r="Q47">
            <v>0</v>
          </cell>
          <cell r="T47">
            <v>0</v>
          </cell>
          <cell r="W47">
            <v>0</v>
          </cell>
          <cell r="Z47">
            <v>0</v>
          </cell>
          <cell r="AC47">
            <v>0</v>
          </cell>
          <cell r="AF47">
            <v>0</v>
          </cell>
          <cell r="AI47">
            <v>0</v>
          </cell>
          <cell r="AL47">
            <v>0</v>
          </cell>
          <cell r="AO47">
            <v>0</v>
          </cell>
        </row>
        <row r="48">
          <cell r="B48">
            <v>0</v>
          </cell>
          <cell r="E48">
            <v>0</v>
          </cell>
          <cell r="H48">
            <v>0</v>
          </cell>
          <cell r="K48">
            <v>0</v>
          </cell>
          <cell r="N48">
            <v>0</v>
          </cell>
          <cell r="Q48">
            <v>0</v>
          </cell>
          <cell r="T48">
            <v>0</v>
          </cell>
          <cell r="W48">
            <v>0</v>
          </cell>
          <cell r="Z48">
            <v>0</v>
          </cell>
          <cell r="AC48">
            <v>0</v>
          </cell>
          <cell r="AF48">
            <v>0</v>
          </cell>
          <cell r="AI48">
            <v>0</v>
          </cell>
          <cell r="AL48">
            <v>0</v>
          </cell>
          <cell r="AO48">
            <v>0</v>
          </cell>
        </row>
        <row r="49">
          <cell r="B49">
            <v>0</v>
          </cell>
          <cell r="E49">
            <v>0</v>
          </cell>
          <cell r="H49">
            <v>0</v>
          </cell>
          <cell r="K49">
            <v>0</v>
          </cell>
          <cell r="N49">
            <v>0</v>
          </cell>
          <cell r="Q49">
            <v>0</v>
          </cell>
          <cell r="T49">
            <v>0</v>
          </cell>
          <cell r="W49">
            <v>0</v>
          </cell>
          <cell r="Z49">
            <v>0</v>
          </cell>
          <cell r="AC49">
            <v>0</v>
          </cell>
          <cell r="AF49">
            <v>0</v>
          </cell>
          <cell r="AI49">
            <v>0</v>
          </cell>
          <cell r="AL49">
            <v>0</v>
          </cell>
          <cell r="AO49">
            <v>0</v>
          </cell>
        </row>
        <row r="50">
          <cell r="B50">
            <v>0</v>
          </cell>
          <cell r="E50">
            <v>0</v>
          </cell>
          <cell r="H50">
            <v>0</v>
          </cell>
          <cell r="K50">
            <v>0</v>
          </cell>
          <cell r="N50">
            <v>0</v>
          </cell>
          <cell r="Q50">
            <v>0</v>
          </cell>
          <cell r="T50">
            <v>0</v>
          </cell>
          <cell r="W50">
            <v>0</v>
          </cell>
          <cell r="Z50">
            <v>0</v>
          </cell>
          <cell r="AC50">
            <v>0</v>
          </cell>
          <cell r="AF50">
            <v>0</v>
          </cell>
          <cell r="AI50">
            <v>0</v>
          </cell>
          <cell r="AL50">
            <v>0</v>
          </cell>
          <cell r="AO50">
            <v>0</v>
          </cell>
        </row>
        <row r="51">
          <cell r="B51">
            <v>0</v>
          </cell>
          <cell r="E51">
            <v>0</v>
          </cell>
          <cell r="H51">
            <v>0</v>
          </cell>
          <cell r="K51">
            <v>0</v>
          </cell>
          <cell r="N51">
            <v>0</v>
          </cell>
          <cell r="Q51">
            <v>0</v>
          </cell>
          <cell r="T51">
            <v>0</v>
          </cell>
          <cell r="W51">
            <v>0</v>
          </cell>
          <cell r="Z51">
            <v>0</v>
          </cell>
          <cell r="AC51">
            <v>0</v>
          </cell>
          <cell r="AF51">
            <v>0</v>
          </cell>
          <cell r="AI51">
            <v>0</v>
          </cell>
          <cell r="AL51">
            <v>0</v>
          </cell>
          <cell r="AO51">
            <v>0</v>
          </cell>
        </row>
        <row r="52">
          <cell r="B52">
            <v>0</v>
          </cell>
          <cell r="E52">
            <v>0</v>
          </cell>
          <cell r="H52">
            <v>0</v>
          </cell>
          <cell r="K52">
            <v>0</v>
          </cell>
          <cell r="N52">
            <v>0</v>
          </cell>
          <cell r="Q52">
            <v>0</v>
          </cell>
          <cell r="T52">
            <v>0</v>
          </cell>
          <cell r="W52">
            <v>0</v>
          </cell>
          <cell r="Z52">
            <v>0</v>
          </cell>
          <cell r="AC52">
            <v>0</v>
          </cell>
          <cell r="AF52">
            <v>0</v>
          </cell>
          <cell r="AI52">
            <v>0</v>
          </cell>
          <cell r="AL52">
            <v>0</v>
          </cell>
          <cell r="AO52">
            <v>0</v>
          </cell>
        </row>
        <row r="53">
          <cell r="B53">
            <v>0</v>
          </cell>
          <cell r="E53">
            <v>0</v>
          </cell>
          <cell r="H53">
            <v>0</v>
          </cell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</row>
        <row r="54">
          <cell r="B54">
            <v>0</v>
          </cell>
          <cell r="E54">
            <v>0</v>
          </cell>
          <cell r="H54">
            <v>0</v>
          </cell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</row>
        <row r="55">
          <cell r="B55">
            <v>0</v>
          </cell>
          <cell r="E55">
            <v>0</v>
          </cell>
          <cell r="H55">
            <v>0</v>
          </cell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</row>
        <row r="56">
          <cell r="B56">
            <v>0</v>
          </cell>
          <cell r="E56">
            <v>0</v>
          </cell>
          <cell r="H56">
            <v>0</v>
          </cell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</row>
        <row r="57">
          <cell r="B57">
            <v>0</v>
          </cell>
          <cell r="E57">
            <v>0</v>
          </cell>
          <cell r="H57">
            <v>0</v>
          </cell>
          <cell r="K57">
            <v>0</v>
          </cell>
          <cell r="N57">
            <v>0</v>
          </cell>
          <cell r="Q57">
            <v>0</v>
          </cell>
          <cell r="T57">
            <v>0</v>
          </cell>
          <cell r="W57">
            <v>0</v>
          </cell>
          <cell r="Z57">
            <v>0</v>
          </cell>
          <cell r="AC57">
            <v>0</v>
          </cell>
          <cell r="AF57">
            <v>0</v>
          </cell>
          <cell r="AI57">
            <v>0</v>
          </cell>
          <cell r="AL57">
            <v>0</v>
          </cell>
          <cell r="AO57">
            <v>0</v>
          </cell>
        </row>
        <row r="58">
          <cell r="B58">
            <v>0</v>
          </cell>
          <cell r="E58">
            <v>0</v>
          </cell>
          <cell r="H58">
            <v>0</v>
          </cell>
          <cell r="K58">
            <v>0</v>
          </cell>
          <cell r="N58">
            <v>0</v>
          </cell>
          <cell r="Q58">
            <v>0</v>
          </cell>
          <cell r="T58">
            <v>0</v>
          </cell>
          <cell r="W58">
            <v>0</v>
          </cell>
          <cell r="Z58">
            <v>0</v>
          </cell>
          <cell r="AC58">
            <v>0</v>
          </cell>
          <cell r="AF58">
            <v>0</v>
          </cell>
          <cell r="AI58">
            <v>0</v>
          </cell>
          <cell r="AL58">
            <v>0</v>
          </cell>
          <cell r="AO58">
            <v>0</v>
          </cell>
        </row>
        <row r="59">
          <cell r="B59">
            <v>0</v>
          </cell>
          <cell r="E59">
            <v>0</v>
          </cell>
          <cell r="H59">
            <v>0</v>
          </cell>
          <cell r="K59">
            <v>0</v>
          </cell>
          <cell r="N59">
            <v>0</v>
          </cell>
          <cell r="Q59">
            <v>0</v>
          </cell>
          <cell r="T59">
            <v>0</v>
          </cell>
          <cell r="W59">
            <v>0</v>
          </cell>
          <cell r="Z59">
            <v>0</v>
          </cell>
          <cell r="AC59">
            <v>0</v>
          </cell>
          <cell r="AF59">
            <v>0</v>
          </cell>
          <cell r="AI59">
            <v>0</v>
          </cell>
          <cell r="AL59">
            <v>0</v>
          </cell>
          <cell r="AO59">
            <v>0</v>
          </cell>
        </row>
        <row r="60">
          <cell r="B60">
            <v>0</v>
          </cell>
          <cell r="E60">
            <v>0</v>
          </cell>
          <cell r="H60">
            <v>0</v>
          </cell>
          <cell r="K60">
            <v>0</v>
          </cell>
          <cell r="N60">
            <v>0</v>
          </cell>
          <cell r="Q60">
            <v>0</v>
          </cell>
          <cell r="T60">
            <v>0</v>
          </cell>
          <cell r="W60">
            <v>0</v>
          </cell>
          <cell r="Z60">
            <v>0</v>
          </cell>
          <cell r="AC60">
            <v>0</v>
          </cell>
          <cell r="AF60">
            <v>0</v>
          </cell>
          <cell r="AI60">
            <v>0</v>
          </cell>
          <cell r="AL60">
            <v>0</v>
          </cell>
          <cell r="AO60">
            <v>0</v>
          </cell>
        </row>
        <row r="61">
          <cell r="B61">
            <v>0</v>
          </cell>
          <cell r="E61">
            <v>0</v>
          </cell>
          <cell r="H61">
            <v>0</v>
          </cell>
          <cell r="K61">
            <v>0</v>
          </cell>
          <cell r="N61">
            <v>0</v>
          </cell>
          <cell r="Q61">
            <v>0</v>
          </cell>
          <cell r="T61">
            <v>0</v>
          </cell>
          <cell r="W61">
            <v>0</v>
          </cell>
          <cell r="Z61">
            <v>0</v>
          </cell>
          <cell r="AC61">
            <v>0</v>
          </cell>
          <cell r="AF61">
            <v>0</v>
          </cell>
          <cell r="AI61">
            <v>0</v>
          </cell>
          <cell r="AL61">
            <v>0</v>
          </cell>
          <cell r="AO61">
            <v>0</v>
          </cell>
        </row>
        <row r="62">
          <cell r="B62">
            <v>0</v>
          </cell>
          <cell r="E62">
            <v>0</v>
          </cell>
          <cell r="H62">
            <v>0</v>
          </cell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</row>
        <row r="63">
          <cell r="B63">
            <v>0</v>
          </cell>
          <cell r="E63">
            <v>0</v>
          </cell>
          <cell r="H63">
            <v>0</v>
          </cell>
          <cell r="K63">
            <v>0</v>
          </cell>
          <cell r="N63">
            <v>0</v>
          </cell>
          <cell r="Q63">
            <v>0</v>
          </cell>
          <cell r="T63">
            <v>0</v>
          </cell>
          <cell r="W63">
            <v>0</v>
          </cell>
          <cell r="Z63">
            <v>0</v>
          </cell>
          <cell r="AC63">
            <v>0</v>
          </cell>
          <cell r="AF63">
            <v>0</v>
          </cell>
          <cell r="AI63">
            <v>0</v>
          </cell>
          <cell r="AL63">
            <v>0</v>
          </cell>
          <cell r="AO63">
            <v>0</v>
          </cell>
        </row>
        <row r="64">
          <cell r="B64">
            <v>0</v>
          </cell>
          <cell r="E64">
            <v>0</v>
          </cell>
          <cell r="H64">
            <v>0</v>
          </cell>
          <cell r="K64">
            <v>0</v>
          </cell>
          <cell r="N64">
            <v>0</v>
          </cell>
          <cell r="Q64">
            <v>0</v>
          </cell>
          <cell r="T64">
            <v>0</v>
          </cell>
          <cell r="W64">
            <v>0</v>
          </cell>
          <cell r="Z64">
            <v>0</v>
          </cell>
          <cell r="AC64">
            <v>0</v>
          </cell>
          <cell r="AF64">
            <v>0</v>
          </cell>
          <cell r="AI64">
            <v>0</v>
          </cell>
          <cell r="AL64">
            <v>0</v>
          </cell>
          <cell r="AO64">
            <v>0</v>
          </cell>
        </row>
        <row r="65">
          <cell r="B65">
            <v>0</v>
          </cell>
          <cell r="E65">
            <v>0</v>
          </cell>
          <cell r="H65">
            <v>0</v>
          </cell>
          <cell r="K65">
            <v>0</v>
          </cell>
          <cell r="N65">
            <v>0</v>
          </cell>
          <cell r="Q65">
            <v>0</v>
          </cell>
          <cell r="T65">
            <v>0</v>
          </cell>
          <cell r="W65">
            <v>0</v>
          </cell>
          <cell r="Z65">
            <v>0</v>
          </cell>
          <cell r="AC65">
            <v>0</v>
          </cell>
          <cell r="AF65">
            <v>0</v>
          </cell>
          <cell r="AI65">
            <v>0</v>
          </cell>
          <cell r="AL65">
            <v>0</v>
          </cell>
          <cell r="AO65">
            <v>0</v>
          </cell>
        </row>
        <row r="66">
          <cell r="B66">
            <v>0</v>
          </cell>
          <cell r="E66">
            <v>0</v>
          </cell>
          <cell r="H66">
            <v>0</v>
          </cell>
          <cell r="K66">
            <v>0</v>
          </cell>
          <cell r="N66">
            <v>0</v>
          </cell>
          <cell r="Q66">
            <v>0</v>
          </cell>
          <cell r="T66">
            <v>0</v>
          </cell>
          <cell r="W66">
            <v>0</v>
          </cell>
          <cell r="Z66">
            <v>0</v>
          </cell>
          <cell r="AC66">
            <v>0</v>
          </cell>
          <cell r="AF66">
            <v>0</v>
          </cell>
          <cell r="AI66">
            <v>0</v>
          </cell>
          <cell r="AL66">
            <v>0</v>
          </cell>
          <cell r="AO66">
            <v>0</v>
          </cell>
        </row>
        <row r="67">
          <cell r="B67">
            <v>0</v>
          </cell>
          <cell r="E67">
            <v>0</v>
          </cell>
          <cell r="H67">
            <v>0</v>
          </cell>
          <cell r="K67">
            <v>0</v>
          </cell>
          <cell r="N67">
            <v>0</v>
          </cell>
          <cell r="Q67">
            <v>0</v>
          </cell>
          <cell r="T67">
            <v>0</v>
          </cell>
          <cell r="W67">
            <v>0</v>
          </cell>
          <cell r="Z67">
            <v>0</v>
          </cell>
          <cell r="AC67">
            <v>0</v>
          </cell>
          <cell r="AF67">
            <v>0</v>
          </cell>
          <cell r="AI67">
            <v>0</v>
          </cell>
          <cell r="AL67">
            <v>0</v>
          </cell>
          <cell r="AO67">
            <v>0</v>
          </cell>
        </row>
        <row r="68">
          <cell r="B68">
            <v>0</v>
          </cell>
          <cell r="E68">
            <v>0</v>
          </cell>
          <cell r="H68">
            <v>0</v>
          </cell>
          <cell r="K68">
            <v>0</v>
          </cell>
          <cell r="N68">
            <v>0</v>
          </cell>
          <cell r="Q68">
            <v>0</v>
          </cell>
          <cell r="T68">
            <v>0</v>
          </cell>
          <cell r="W68">
            <v>0</v>
          </cell>
          <cell r="Z68">
            <v>0</v>
          </cell>
          <cell r="AC68">
            <v>0</v>
          </cell>
          <cell r="AF68">
            <v>0</v>
          </cell>
          <cell r="AI68">
            <v>0</v>
          </cell>
          <cell r="AL68">
            <v>0</v>
          </cell>
          <cell r="AO68">
            <v>0</v>
          </cell>
        </row>
        <row r="69">
          <cell r="B69">
            <v>0</v>
          </cell>
          <cell r="E69">
            <v>0</v>
          </cell>
          <cell r="H69">
            <v>0</v>
          </cell>
          <cell r="K69">
            <v>0</v>
          </cell>
          <cell r="N69">
            <v>0</v>
          </cell>
          <cell r="Q69">
            <v>0</v>
          </cell>
          <cell r="T69">
            <v>0</v>
          </cell>
          <cell r="W69">
            <v>0</v>
          </cell>
          <cell r="Z69">
            <v>0</v>
          </cell>
          <cell r="AC69">
            <v>0</v>
          </cell>
          <cell r="AF69">
            <v>0</v>
          </cell>
          <cell r="AI69">
            <v>0</v>
          </cell>
          <cell r="AL69">
            <v>0</v>
          </cell>
          <cell r="AO69">
            <v>0</v>
          </cell>
        </row>
        <row r="70">
          <cell r="B70">
            <v>0</v>
          </cell>
          <cell r="E70">
            <v>0</v>
          </cell>
          <cell r="H70">
            <v>0</v>
          </cell>
          <cell r="K70">
            <v>0</v>
          </cell>
          <cell r="N70">
            <v>0</v>
          </cell>
          <cell r="Q70">
            <v>0</v>
          </cell>
          <cell r="T70">
            <v>0</v>
          </cell>
          <cell r="W70">
            <v>0</v>
          </cell>
          <cell r="Z70">
            <v>0</v>
          </cell>
          <cell r="AC70">
            <v>0</v>
          </cell>
          <cell r="AF70">
            <v>0</v>
          </cell>
          <cell r="AI70">
            <v>0</v>
          </cell>
          <cell r="AL70">
            <v>0</v>
          </cell>
          <cell r="AO70">
            <v>0</v>
          </cell>
        </row>
        <row r="71">
          <cell r="B71">
            <v>0</v>
          </cell>
          <cell r="E71">
            <v>0</v>
          </cell>
          <cell r="H71">
            <v>0</v>
          </cell>
          <cell r="K71">
            <v>0</v>
          </cell>
          <cell r="N71">
            <v>0</v>
          </cell>
          <cell r="Q71">
            <v>0</v>
          </cell>
          <cell r="T71">
            <v>0</v>
          </cell>
          <cell r="W71">
            <v>0</v>
          </cell>
          <cell r="Z71">
            <v>0</v>
          </cell>
          <cell r="AC71">
            <v>0</v>
          </cell>
          <cell r="AF71">
            <v>0</v>
          </cell>
          <cell r="AI71">
            <v>0</v>
          </cell>
          <cell r="AL71">
            <v>0</v>
          </cell>
          <cell r="AO71">
            <v>0</v>
          </cell>
        </row>
        <row r="72">
          <cell r="B72">
            <v>0</v>
          </cell>
          <cell r="E72">
            <v>0</v>
          </cell>
          <cell r="H72">
            <v>0</v>
          </cell>
          <cell r="K72">
            <v>0</v>
          </cell>
          <cell r="N72">
            <v>0</v>
          </cell>
          <cell r="Q72">
            <v>0</v>
          </cell>
          <cell r="T72">
            <v>0</v>
          </cell>
          <cell r="W72">
            <v>0</v>
          </cell>
          <cell r="Z72">
            <v>0</v>
          </cell>
          <cell r="AC72">
            <v>0</v>
          </cell>
          <cell r="AF72">
            <v>0</v>
          </cell>
          <cell r="AI72">
            <v>0</v>
          </cell>
          <cell r="AL72">
            <v>0</v>
          </cell>
          <cell r="AO72">
            <v>0</v>
          </cell>
        </row>
        <row r="73">
          <cell r="B73">
            <v>0</v>
          </cell>
          <cell r="E73">
            <v>0</v>
          </cell>
          <cell r="H73">
            <v>0</v>
          </cell>
          <cell r="K73">
            <v>0</v>
          </cell>
          <cell r="N73">
            <v>0</v>
          </cell>
          <cell r="Q73">
            <v>0</v>
          </cell>
          <cell r="T73">
            <v>0</v>
          </cell>
          <cell r="W73">
            <v>0</v>
          </cell>
          <cell r="Z73">
            <v>0</v>
          </cell>
          <cell r="AC73">
            <v>0</v>
          </cell>
          <cell r="AF73">
            <v>0</v>
          </cell>
          <cell r="AI73">
            <v>0</v>
          </cell>
          <cell r="AL73">
            <v>0</v>
          </cell>
          <cell r="AO73">
            <v>0</v>
          </cell>
        </row>
        <row r="74">
          <cell r="B74">
            <v>0</v>
          </cell>
          <cell r="E74">
            <v>0</v>
          </cell>
          <cell r="H74">
            <v>0</v>
          </cell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</row>
        <row r="75">
          <cell r="B75">
            <v>0</v>
          </cell>
          <cell r="E75">
            <v>0</v>
          </cell>
          <cell r="H75">
            <v>0</v>
          </cell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</row>
        <row r="76">
          <cell r="B76">
            <v>0</v>
          </cell>
          <cell r="E76">
            <v>0</v>
          </cell>
          <cell r="H76">
            <v>0</v>
          </cell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</row>
        <row r="77">
          <cell r="B77">
            <v>0</v>
          </cell>
          <cell r="E77">
            <v>0</v>
          </cell>
          <cell r="H77">
            <v>0</v>
          </cell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</row>
        <row r="78">
          <cell r="B78">
            <v>0</v>
          </cell>
          <cell r="E78">
            <v>0</v>
          </cell>
          <cell r="H78">
            <v>0</v>
          </cell>
          <cell r="K78">
            <v>0</v>
          </cell>
          <cell r="N78">
            <v>0</v>
          </cell>
          <cell r="Q78">
            <v>0</v>
          </cell>
          <cell r="T78">
            <v>0</v>
          </cell>
          <cell r="W78">
            <v>0</v>
          </cell>
          <cell r="Z78">
            <v>0</v>
          </cell>
          <cell r="AC78">
            <v>0</v>
          </cell>
          <cell r="AF78">
            <v>0</v>
          </cell>
          <cell r="AI78">
            <v>0</v>
          </cell>
          <cell r="AL78">
            <v>0</v>
          </cell>
          <cell r="AO78">
            <v>0</v>
          </cell>
        </row>
        <row r="79">
          <cell r="B79">
            <v>0</v>
          </cell>
          <cell r="E79">
            <v>0</v>
          </cell>
          <cell r="H79">
            <v>0</v>
          </cell>
          <cell r="K79">
            <v>0</v>
          </cell>
          <cell r="N79">
            <v>0</v>
          </cell>
          <cell r="Q79">
            <v>0</v>
          </cell>
          <cell r="T79">
            <v>0</v>
          </cell>
          <cell r="W79">
            <v>0</v>
          </cell>
          <cell r="Z79">
            <v>0</v>
          </cell>
          <cell r="AC79">
            <v>0</v>
          </cell>
          <cell r="AF79">
            <v>0</v>
          </cell>
          <cell r="AI79">
            <v>0</v>
          </cell>
          <cell r="AL79">
            <v>0</v>
          </cell>
          <cell r="AO79">
            <v>0</v>
          </cell>
        </row>
        <row r="80">
          <cell r="B80">
            <v>0</v>
          </cell>
          <cell r="E80">
            <v>0</v>
          </cell>
          <cell r="H80">
            <v>0</v>
          </cell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</row>
        <row r="81">
          <cell r="B81">
            <v>0</v>
          </cell>
          <cell r="E81">
            <v>0</v>
          </cell>
          <cell r="H81">
            <v>0</v>
          </cell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</row>
        <row r="82">
          <cell r="B82">
            <v>0</v>
          </cell>
          <cell r="E82">
            <v>0</v>
          </cell>
          <cell r="H82">
            <v>0</v>
          </cell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</row>
        <row r="83">
          <cell r="B83">
            <v>0</v>
          </cell>
          <cell r="E83">
            <v>0</v>
          </cell>
          <cell r="H83">
            <v>0</v>
          </cell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</row>
        <row r="84">
          <cell r="B84">
            <v>0</v>
          </cell>
          <cell r="E84">
            <v>0</v>
          </cell>
          <cell r="H84">
            <v>0</v>
          </cell>
          <cell r="K84">
            <v>0</v>
          </cell>
          <cell r="N84">
            <v>0</v>
          </cell>
          <cell r="Q84">
            <v>0</v>
          </cell>
          <cell r="T84">
            <v>0</v>
          </cell>
          <cell r="W84">
            <v>0</v>
          </cell>
          <cell r="Z84">
            <v>0</v>
          </cell>
          <cell r="AC84">
            <v>0</v>
          </cell>
          <cell r="AF84">
            <v>0</v>
          </cell>
          <cell r="AI84">
            <v>0</v>
          </cell>
          <cell r="AL84">
            <v>0</v>
          </cell>
          <cell r="AO84">
            <v>0</v>
          </cell>
        </row>
        <row r="85">
          <cell r="B85">
            <v>0</v>
          </cell>
          <cell r="E85">
            <v>0</v>
          </cell>
          <cell r="H85">
            <v>0</v>
          </cell>
          <cell r="K85">
            <v>0</v>
          </cell>
          <cell r="N85">
            <v>0</v>
          </cell>
          <cell r="Q85">
            <v>0</v>
          </cell>
          <cell r="T85">
            <v>0</v>
          </cell>
          <cell r="W85">
            <v>0</v>
          </cell>
          <cell r="Z85">
            <v>0</v>
          </cell>
          <cell r="AC85">
            <v>0</v>
          </cell>
          <cell r="AF85">
            <v>0</v>
          </cell>
          <cell r="AI85">
            <v>0</v>
          </cell>
          <cell r="AL85">
            <v>0</v>
          </cell>
          <cell r="AO85">
            <v>0</v>
          </cell>
        </row>
        <row r="86">
          <cell r="B86">
            <v>0</v>
          </cell>
          <cell r="E86">
            <v>0</v>
          </cell>
          <cell r="H86">
            <v>0</v>
          </cell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</row>
        <row r="87">
          <cell r="B87">
            <v>0</v>
          </cell>
          <cell r="E87">
            <v>0</v>
          </cell>
          <cell r="H87">
            <v>0</v>
          </cell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</row>
        <row r="88">
          <cell r="B88">
            <v>0</v>
          </cell>
          <cell r="E88">
            <v>0</v>
          </cell>
          <cell r="H88">
            <v>0</v>
          </cell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</row>
        <row r="89">
          <cell r="B89">
            <v>0</v>
          </cell>
          <cell r="E89">
            <v>0</v>
          </cell>
          <cell r="H89">
            <v>0</v>
          </cell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</row>
        <row r="90">
          <cell r="B90">
            <v>0</v>
          </cell>
          <cell r="E90">
            <v>0</v>
          </cell>
          <cell r="H90">
            <v>0</v>
          </cell>
          <cell r="K90">
            <v>0</v>
          </cell>
          <cell r="N90">
            <v>0</v>
          </cell>
          <cell r="Q90">
            <v>0</v>
          </cell>
          <cell r="T90">
            <v>0</v>
          </cell>
          <cell r="W90">
            <v>0</v>
          </cell>
          <cell r="Z90">
            <v>0</v>
          </cell>
          <cell r="AC90">
            <v>0</v>
          </cell>
          <cell r="AF90">
            <v>0</v>
          </cell>
          <cell r="AI90">
            <v>0</v>
          </cell>
          <cell r="AL90">
            <v>0</v>
          </cell>
          <cell r="AO90">
            <v>0</v>
          </cell>
        </row>
        <row r="91">
          <cell r="B91">
            <v>0</v>
          </cell>
          <cell r="E91">
            <v>0</v>
          </cell>
          <cell r="H91">
            <v>0</v>
          </cell>
          <cell r="K91">
            <v>0</v>
          </cell>
          <cell r="N91">
            <v>0</v>
          </cell>
          <cell r="Q91">
            <v>0</v>
          </cell>
          <cell r="T91">
            <v>0</v>
          </cell>
          <cell r="W91">
            <v>0</v>
          </cell>
          <cell r="Z91">
            <v>0</v>
          </cell>
          <cell r="AC91">
            <v>0</v>
          </cell>
          <cell r="AF91">
            <v>0</v>
          </cell>
          <cell r="AI91">
            <v>0</v>
          </cell>
          <cell r="AL91">
            <v>0</v>
          </cell>
          <cell r="AO91">
            <v>0</v>
          </cell>
        </row>
        <row r="92">
          <cell r="B92">
            <v>0</v>
          </cell>
          <cell r="E92">
            <v>0</v>
          </cell>
          <cell r="H92">
            <v>0</v>
          </cell>
          <cell r="K92">
            <v>0</v>
          </cell>
          <cell r="N92">
            <v>0</v>
          </cell>
          <cell r="Q92">
            <v>0</v>
          </cell>
          <cell r="T92">
            <v>0</v>
          </cell>
          <cell r="W92">
            <v>0</v>
          </cell>
          <cell r="Z92">
            <v>0</v>
          </cell>
          <cell r="AC92">
            <v>0</v>
          </cell>
          <cell r="AF92">
            <v>0</v>
          </cell>
          <cell r="AI92">
            <v>0</v>
          </cell>
          <cell r="AL92">
            <v>0</v>
          </cell>
          <cell r="AO92">
            <v>0</v>
          </cell>
        </row>
        <row r="93">
          <cell r="B93">
            <v>0</v>
          </cell>
          <cell r="E93">
            <v>0</v>
          </cell>
          <cell r="H93">
            <v>0</v>
          </cell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</row>
        <row r="94">
          <cell r="B94">
            <v>0</v>
          </cell>
          <cell r="E94">
            <v>0</v>
          </cell>
          <cell r="H94">
            <v>0</v>
          </cell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</row>
        <row r="95">
          <cell r="B95">
            <v>0</v>
          </cell>
          <cell r="E95">
            <v>0</v>
          </cell>
          <cell r="H95">
            <v>0</v>
          </cell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</row>
        <row r="96">
          <cell r="B96">
            <v>0</v>
          </cell>
          <cell r="E96">
            <v>0</v>
          </cell>
          <cell r="H96">
            <v>0</v>
          </cell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</row>
        <row r="97">
          <cell r="B97">
            <v>0</v>
          </cell>
          <cell r="E97">
            <v>0</v>
          </cell>
          <cell r="H97">
            <v>0</v>
          </cell>
          <cell r="K97">
            <v>0</v>
          </cell>
          <cell r="N97">
            <v>0</v>
          </cell>
          <cell r="Q97">
            <v>0</v>
          </cell>
          <cell r="T97">
            <v>0</v>
          </cell>
          <cell r="W97">
            <v>0</v>
          </cell>
          <cell r="Z97">
            <v>0</v>
          </cell>
          <cell r="AC97">
            <v>0</v>
          </cell>
          <cell r="AF97">
            <v>0</v>
          </cell>
          <cell r="AI97">
            <v>0</v>
          </cell>
          <cell r="AL97">
            <v>0</v>
          </cell>
          <cell r="AO97">
            <v>0</v>
          </cell>
        </row>
        <row r="98">
          <cell r="B98">
            <v>0</v>
          </cell>
          <cell r="E98">
            <v>0</v>
          </cell>
          <cell r="H98">
            <v>0</v>
          </cell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</row>
        <row r="99">
          <cell r="B99">
            <v>0</v>
          </cell>
          <cell r="E99">
            <v>0</v>
          </cell>
          <cell r="H99">
            <v>0</v>
          </cell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</row>
        <row r="100">
          <cell r="B100">
            <v>0</v>
          </cell>
          <cell r="E100">
            <v>0</v>
          </cell>
          <cell r="H100">
            <v>0</v>
          </cell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</row>
        <row r="101">
          <cell r="B101">
            <v>0</v>
          </cell>
          <cell r="E101">
            <v>0</v>
          </cell>
          <cell r="H101">
            <v>0</v>
          </cell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</row>
        <row r="102">
          <cell r="B102">
            <v>0</v>
          </cell>
          <cell r="E102">
            <v>0</v>
          </cell>
          <cell r="H102">
            <v>0</v>
          </cell>
          <cell r="K102">
            <v>0</v>
          </cell>
          <cell r="N102">
            <v>0</v>
          </cell>
          <cell r="Q102">
            <v>0</v>
          </cell>
          <cell r="T102">
            <v>0</v>
          </cell>
          <cell r="W102">
            <v>0</v>
          </cell>
          <cell r="Z102">
            <v>0</v>
          </cell>
          <cell r="AC102">
            <v>0</v>
          </cell>
          <cell r="AF102">
            <v>0</v>
          </cell>
          <cell r="AI102">
            <v>0</v>
          </cell>
          <cell r="AL102">
            <v>0</v>
          </cell>
          <cell r="AO102">
            <v>0</v>
          </cell>
        </row>
      </sheetData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 P2 Base et variantes"/>
      <sheetName val="Suivi équipements"/>
      <sheetName val="Base C V ECS"/>
      <sheetName val="Variante C V ECS"/>
      <sheetName val="Base Electricité"/>
      <sheetName val="Base Air comprimé"/>
      <sheetName val="Base Sécurité Incendie"/>
      <sheetName val="BD"/>
      <sheetName val="P2 UPS MEP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Base Air comprimé</v>
          </cell>
        </row>
      </sheetData>
      <sheetData sheetId="6">
        <row r="3">
          <cell r="A3" t="str">
            <v>Base Sécurité Incendie</v>
          </cell>
        </row>
      </sheetData>
      <sheetData sheetId="7">
        <row r="14">
          <cell r="C14">
            <v>50</v>
          </cell>
        </row>
        <row r="127">
          <cell r="C127" t="str">
            <v>BOUCHE DE SOUFFLAGE / ASPIRATION</v>
          </cell>
        </row>
        <row r="128">
          <cell r="C128" t="str">
            <v>VMC / CAISSON D'EXTRACTION</v>
          </cell>
        </row>
        <row r="129">
          <cell r="C129" t="str">
            <v>CTA 0 à 1000 m3/h</v>
          </cell>
        </row>
        <row r="130">
          <cell r="C130" t="str">
            <v>CTA 1000 m3/h à 2500 m3/h</v>
          </cell>
        </row>
        <row r="131">
          <cell r="C131" t="str">
            <v>CTA 2500 m3/h à 4000 m3/h</v>
          </cell>
        </row>
        <row r="132">
          <cell r="C132" t="str">
            <v>CTA 4000 m3/h à 6000 m3/h</v>
          </cell>
        </row>
        <row r="133">
          <cell r="C133" t="str">
            <v>CTA 6000 m3/h à 10000 m3/h</v>
          </cell>
        </row>
        <row r="134">
          <cell r="C134" t="str">
            <v>Filtre G4</v>
          </cell>
        </row>
        <row r="135">
          <cell r="C135" t="str">
            <v>Filtre F7</v>
          </cell>
        </row>
        <row r="136">
          <cell r="C136" t="str">
            <v>CTA 10000 m3/h à 15000 m3/h</v>
          </cell>
        </row>
        <row r="137">
          <cell r="C137" t="str">
            <v>CTA 15000 m3/h à 20000 m3/h</v>
          </cell>
        </row>
        <row r="138">
          <cell r="C138" t="str">
            <v>CTA salle blanche 1000 m3/h à 2500 m3/h</v>
          </cell>
        </row>
        <row r="139">
          <cell r="C139" t="str">
            <v>CTA salle blanche 2500 m3/h à 4000 m3/h</v>
          </cell>
        </row>
        <row r="140">
          <cell r="C140" t="str">
            <v>CTA salle blanche 4000 m3/h à 6000 m3/h</v>
          </cell>
        </row>
        <row r="141">
          <cell r="C141" t="str">
            <v>CTA salle blanche 6000 m3/h à 10000 m3/h</v>
          </cell>
        </row>
        <row r="142">
          <cell r="C142" t="str">
            <v>CTA salle blanche 10000 m3/h à 15000 m3/h</v>
          </cell>
        </row>
        <row r="143">
          <cell r="C143" t="str">
            <v>CTA salle blanche 15000 m3/h à 20000 m3/h</v>
          </cell>
        </row>
        <row r="144">
          <cell r="C144" t="str">
            <v>HUMIDIFICATEUR VAPEUR</v>
          </cell>
        </row>
        <row r="145">
          <cell r="C145" t="str">
            <v>CAISSON D'INSUFFLATION</v>
          </cell>
        </row>
        <row r="146">
          <cell r="C146" t="str">
            <v>CLAPET COUPE FEU</v>
          </cell>
        </row>
        <row r="147">
          <cell r="C147" t="str">
            <v>EXTRACTEURS SORBONNES</v>
          </cell>
        </row>
        <row r="148">
          <cell r="C148" t="str">
            <v>TOURELLE D'EXTRACTION</v>
          </cell>
        </row>
        <row r="149">
          <cell r="C149" t="str">
            <v>CAISSON DE DESENFUMAGE</v>
          </cell>
        </row>
        <row r="150">
          <cell r="C150" t="str">
            <v>NETTOYAGE RESEAU</v>
          </cell>
        </row>
        <row r="151">
          <cell r="C151" t="str">
            <v>INDICATEURS DE PRESSION</v>
          </cell>
        </row>
        <row r="152">
          <cell r="C152" t="str">
            <v>CAISSON DE FILTRATION</v>
          </cell>
        </row>
        <row r="153">
          <cell r="C153" t="str">
            <v>FILTRES TERMINAUX</v>
          </cell>
        </row>
        <row r="154">
          <cell r="C154" t="str">
            <v>INDICATEURS DE TEMPERATURE</v>
          </cell>
        </row>
        <row r="155">
          <cell r="C155" t="str">
            <v>INDICATEURS D'HYGROMETRIE</v>
          </cell>
        </row>
        <row r="156">
          <cell r="C156" t="str">
            <v>SONDES CO2 + REGISTRE</v>
          </cell>
        </row>
        <row r="157">
          <cell r="C157" t="str">
            <v>DETECTEUR DE PRESENCE +REGISTRE</v>
          </cell>
        </row>
        <row r="158">
          <cell r="C158" t="str">
            <v>PSM</v>
          </cell>
        </row>
        <row r="159">
          <cell r="C159" t="str">
            <v>VH et VB</v>
          </cell>
        </row>
        <row r="160">
          <cell r="C160" t="str">
            <v>VOLET TUNNEL</v>
          </cell>
        </row>
        <row r="161">
          <cell r="C161" t="str">
            <v>OUVRANT DE DESENFUMAGE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2:H35"/>
  <sheetViews>
    <sheetView tabSelected="1" zoomScale="115" zoomScaleNormal="115" workbookViewId="0">
      <selection activeCell="A14" sqref="A14:H14"/>
    </sheetView>
  </sheetViews>
  <sheetFormatPr baseColWidth="10" defaultRowHeight="13.2" x14ac:dyDescent="0.25"/>
  <cols>
    <col min="1" max="8" width="11.44140625" style="85" customWidth="1"/>
    <col min="9" max="256" width="11.44140625" style="85"/>
    <col min="257" max="264" width="11.44140625" style="85" customWidth="1"/>
    <col min="265" max="512" width="11.44140625" style="85"/>
    <col min="513" max="520" width="11.44140625" style="85" customWidth="1"/>
    <col min="521" max="768" width="11.44140625" style="85"/>
    <col min="769" max="776" width="11.44140625" style="85" customWidth="1"/>
    <col min="777" max="1024" width="11.44140625" style="85"/>
    <col min="1025" max="1032" width="11.44140625" style="85" customWidth="1"/>
    <col min="1033" max="1280" width="11.44140625" style="85"/>
    <col min="1281" max="1288" width="11.44140625" style="85" customWidth="1"/>
    <col min="1289" max="1536" width="11.44140625" style="85"/>
    <col min="1537" max="1544" width="11.44140625" style="85" customWidth="1"/>
    <col min="1545" max="1792" width="11.44140625" style="85"/>
    <col min="1793" max="1800" width="11.44140625" style="85" customWidth="1"/>
    <col min="1801" max="2048" width="11.44140625" style="85"/>
    <col min="2049" max="2056" width="11.44140625" style="85" customWidth="1"/>
    <col min="2057" max="2304" width="11.44140625" style="85"/>
    <col min="2305" max="2312" width="11.44140625" style="85" customWidth="1"/>
    <col min="2313" max="2560" width="11.44140625" style="85"/>
    <col min="2561" max="2568" width="11.44140625" style="85" customWidth="1"/>
    <col min="2569" max="2816" width="11.44140625" style="85"/>
    <col min="2817" max="2824" width="11.44140625" style="85" customWidth="1"/>
    <col min="2825" max="3072" width="11.44140625" style="85"/>
    <col min="3073" max="3080" width="11.44140625" style="85" customWidth="1"/>
    <col min="3081" max="3328" width="11.44140625" style="85"/>
    <col min="3329" max="3336" width="11.44140625" style="85" customWidth="1"/>
    <col min="3337" max="3584" width="11.44140625" style="85"/>
    <col min="3585" max="3592" width="11.44140625" style="85" customWidth="1"/>
    <col min="3593" max="3840" width="11.44140625" style="85"/>
    <col min="3841" max="3848" width="11.44140625" style="85" customWidth="1"/>
    <col min="3849" max="4096" width="11.44140625" style="85"/>
    <col min="4097" max="4104" width="11.44140625" style="85" customWidth="1"/>
    <col min="4105" max="4352" width="11.44140625" style="85"/>
    <col min="4353" max="4360" width="11.44140625" style="85" customWidth="1"/>
    <col min="4361" max="4608" width="11.44140625" style="85"/>
    <col min="4609" max="4616" width="11.44140625" style="85" customWidth="1"/>
    <col min="4617" max="4864" width="11.44140625" style="85"/>
    <col min="4865" max="4872" width="11.44140625" style="85" customWidth="1"/>
    <col min="4873" max="5120" width="11.44140625" style="85"/>
    <col min="5121" max="5128" width="11.44140625" style="85" customWidth="1"/>
    <col min="5129" max="5376" width="11.44140625" style="85"/>
    <col min="5377" max="5384" width="11.44140625" style="85" customWidth="1"/>
    <col min="5385" max="5632" width="11.44140625" style="85"/>
    <col min="5633" max="5640" width="11.44140625" style="85" customWidth="1"/>
    <col min="5641" max="5888" width="11.44140625" style="85"/>
    <col min="5889" max="5896" width="11.44140625" style="85" customWidth="1"/>
    <col min="5897" max="6144" width="11.44140625" style="85"/>
    <col min="6145" max="6152" width="11.44140625" style="85" customWidth="1"/>
    <col min="6153" max="6400" width="11.44140625" style="85"/>
    <col min="6401" max="6408" width="11.44140625" style="85" customWidth="1"/>
    <col min="6409" max="6656" width="11.44140625" style="85"/>
    <col min="6657" max="6664" width="11.44140625" style="85" customWidth="1"/>
    <col min="6665" max="6912" width="11.44140625" style="85"/>
    <col min="6913" max="6920" width="11.44140625" style="85" customWidth="1"/>
    <col min="6921" max="7168" width="11.44140625" style="85"/>
    <col min="7169" max="7176" width="11.44140625" style="85" customWidth="1"/>
    <col min="7177" max="7424" width="11.44140625" style="85"/>
    <col min="7425" max="7432" width="11.44140625" style="85" customWidth="1"/>
    <col min="7433" max="7680" width="11.44140625" style="85"/>
    <col min="7681" max="7688" width="11.44140625" style="85" customWidth="1"/>
    <col min="7689" max="7936" width="11.44140625" style="85"/>
    <col min="7937" max="7944" width="11.44140625" style="85" customWidth="1"/>
    <col min="7945" max="8192" width="11.44140625" style="85"/>
    <col min="8193" max="8200" width="11.44140625" style="85" customWidth="1"/>
    <col min="8201" max="8448" width="11.44140625" style="85"/>
    <col min="8449" max="8456" width="11.44140625" style="85" customWidth="1"/>
    <col min="8457" max="8704" width="11.44140625" style="85"/>
    <col min="8705" max="8712" width="11.44140625" style="85" customWidth="1"/>
    <col min="8713" max="8960" width="11.44140625" style="85"/>
    <col min="8961" max="8968" width="11.44140625" style="85" customWidth="1"/>
    <col min="8969" max="9216" width="11.44140625" style="85"/>
    <col min="9217" max="9224" width="11.44140625" style="85" customWidth="1"/>
    <col min="9225" max="9472" width="11.44140625" style="85"/>
    <col min="9473" max="9480" width="11.44140625" style="85" customWidth="1"/>
    <col min="9481" max="9728" width="11.44140625" style="85"/>
    <col min="9729" max="9736" width="11.44140625" style="85" customWidth="1"/>
    <col min="9737" max="9984" width="11.44140625" style="85"/>
    <col min="9985" max="9992" width="11.44140625" style="85" customWidth="1"/>
    <col min="9993" max="10240" width="11.44140625" style="85"/>
    <col min="10241" max="10248" width="11.44140625" style="85" customWidth="1"/>
    <col min="10249" max="10496" width="11.44140625" style="85"/>
    <col min="10497" max="10504" width="11.44140625" style="85" customWidth="1"/>
    <col min="10505" max="10752" width="11.44140625" style="85"/>
    <col min="10753" max="10760" width="11.44140625" style="85" customWidth="1"/>
    <col min="10761" max="11008" width="11.44140625" style="85"/>
    <col min="11009" max="11016" width="11.44140625" style="85" customWidth="1"/>
    <col min="11017" max="11264" width="11.44140625" style="85"/>
    <col min="11265" max="11272" width="11.44140625" style="85" customWidth="1"/>
    <col min="11273" max="11520" width="11.44140625" style="85"/>
    <col min="11521" max="11528" width="11.44140625" style="85" customWidth="1"/>
    <col min="11529" max="11776" width="11.44140625" style="85"/>
    <col min="11777" max="11784" width="11.44140625" style="85" customWidth="1"/>
    <col min="11785" max="12032" width="11.44140625" style="85"/>
    <col min="12033" max="12040" width="11.44140625" style="85" customWidth="1"/>
    <col min="12041" max="12288" width="11.44140625" style="85"/>
    <col min="12289" max="12296" width="11.44140625" style="85" customWidth="1"/>
    <col min="12297" max="12544" width="11.44140625" style="85"/>
    <col min="12545" max="12552" width="11.44140625" style="85" customWidth="1"/>
    <col min="12553" max="12800" width="11.44140625" style="85"/>
    <col min="12801" max="12808" width="11.44140625" style="85" customWidth="1"/>
    <col min="12809" max="13056" width="11.44140625" style="85"/>
    <col min="13057" max="13064" width="11.44140625" style="85" customWidth="1"/>
    <col min="13065" max="13312" width="11.44140625" style="85"/>
    <col min="13313" max="13320" width="11.44140625" style="85" customWidth="1"/>
    <col min="13321" max="13568" width="11.44140625" style="85"/>
    <col min="13569" max="13576" width="11.44140625" style="85" customWidth="1"/>
    <col min="13577" max="13824" width="11.44140625" style="85"/>
    <col min="13825" max="13832" width="11.44140625" style="85" customWidth="1"/>
    <col min="13833" max="14080" width="11.44140625" style="85"/>
    <col min="14081" max="14088" width="11.44140625" style="85" customWidth="1"/>
    <col min="14089" max="14336" width="11.44140625" style="85"/>
    <col min="14337" max="14344" width="11.44140625" style="85" customWidth="1"/>
    <col min="14345" max="14592" width="11.44140625" style="85"/>
    <col min="14593" max="14600" width="11.44140625" style="85" customWidth="1"/>
    <col min="14601" max="14848" width="11.44140625" style="85"/>
    <col min="14849" max="14856" width="11.44140625" style="85" customWidth="1"/>
    <col min="14857" max="15104" width="11.44140625" style="85"/>
    <col min="15105" max="15112" width="11.44140625" style="85" customWidth="1"/>
    <col min="15113" max="15360" width="11.44140625" style="85"/>
    <col min="15361" max="15368" width="11.44140625" style="85" customWidth="1"/>
    <col min="15369" max="15616" width="11.44140625" style="85"/>
    <col min="15617" max="15624" width="11.44140625" style="85" customWidth="1"/>
    <col min="15625" max="15872" width="11.44140625" style="85"/>
    <col min="15873" max="15880" width="11.44140625" style="85" customWidth="1"/>
    <col min="15881" max="16128" width="11.44140625" style="85"/>
    <col min="16129" max="16136" width="11.44140625" style="85" customWidth="1"/>
    <col min="16137" max="16384" width="11.44140625" style="85"/>
  </cols>
  <sheetData>
    <row r="12" spans="1:8" ht="15.6" x14ac:dyDescent="0.25">
      <c r="A12" s="97"/>
      <c r="B12" s="97"/>
      <c r="C12" s="97"/>
      <c r="D12" s="97"/>
      <c r="E12" s="97"/>
      <c r="F12" s="97"/>
      <c r="G12" s="97"/>
      <c r="H12" s="97"/>
    </row>
    <row r="13" spans="1:8" ht="15.6" x14ac:dyDescent="0.25">
      <c r="D13" s="86"/>
    </row>
    <row r="14" spans="1:8" ht="86.1" customHeight="1" x14ac:dyDescent="0.25">
      <c r="A14" s="98" t="s">
        <v>111</v>
      </c>
      <c r="B14" s="98"/>
      <c r="C14" s="98"/>
      <c r="D14" s="98"/>
      <c r="E14" s="98"/>
      <c r="F14" s="98"/>
      <c r="G14" s="98"/>
      <c r="H14" s="98"/>
    </row>
    <row r="15" spans="1:8" ht="20.399999999999999" x14ac:dyDescent="0.25">
      <c r="D15" s="87"/>
    </row>
    <row r="16" spans="1:8" x14ac:dyDescent="0.25">
      <c r="D16" s="88"/>
    </row>
    <row r="17" spans="1:8" ht="20.399999999999999" x14ac:dyDescent="0.25">
      <c r="A17" s="99"/>
      <c r="B17" s="99"/>
      <c r="C17" s="99"/>
      <c r="D17" s="99"/>
      <c r="E17" s="99"/>
      <c r="F17" s="99"/>
      <c r="G17" s="99"/>
      <c r="H17" s="99"/>
    </row>
    <row r="18" spans="1:8" ht="20.399999999999999" x14ac:dyDescent="0.25">
      <c r="A18" s="99"/>
      <c r="B18" s="99"/>
      <c r="C18" s="99"/>
      <c r="D18" s="99"/>
      <c r="E18" s="99"/>
      <c r="F18" s="99"/>
      <c r="G18" s="99"/>
      <c r="H18" s="99"/>
    </row>
    <row r="19" spans="1:8" x14ac:dyDescent="0.25">
      <c r="D19" s="88"/>
    </row>
    <row r="20" spans="1:8" ht="17.399999999999999" x14ac:dyDescent="0.25">
      <c r="A20" s="100"/>
      <c r="B20" s="100"/>
      <c r="C20" s="100"/>
      <c r="D20" s="100"/>
      <c r="E20" s="100"/>
      <c r="F20" s="100"/>
      <c r="G20" s="100"/>
      <c r="H20" s="100"/>
    </row>
    <row r="21" spans="1:8" x14ac:dyDescent="0.25">
      <c r="D21" s="89"/>
    </row>
    <row r="22" spans="1:8" x14ac:dyDescent="0.25">
      <c r="D22" s="90"/>
    </row>
    <row r="23" spans="1:8" ht="17.399999999999999" x14ac:dyDescent="0.25">
      <c r="A23" s="101"/>
      <c r="B23" s="101"/>
      <c r="C23" s="101"/>
      <c r="D23" s="101"/>
      <c r="E23" s="101"/>
      <c r="F23" s="101"/>
      <c r="G23" s="101"/>
      <c r="H23" s="101"/>
    </row>
    <row r="24" spans="1:8" x14ac:dyDescent="0.25">
      <c r="D24" s="91"/>
    </row>
    <row r="25" spans="1:8" ht="25.2" customHeight="1" x14ac:dyDescent="0.25">
      <c r="A25" s="93"/>
      <c r="B25" s="93"/>
      <c r="C25" s="93"/>
      <c r="D25" s="93"/>
      <c r="E25" s="93"/>
      <c r="F25" s="93"/>
      <c r="G25" s="93"/>
      <c r="H25" s="93"/>
    </row>
    <row r="26" spans="1:8" x14ac:dyDescent="0.25">
      <c r="D26" s="90"/>
    </row>
    <row r="27" spans="1:8" x14ac:dyDescent="0.25">
      <c r="D27" s="90"/>
    </row>
    <row r="28" spans="1:8" ht="24.6" x14ac:dyDescent="0.25">
      <c r="A28" s="94" t="s">
        <v>109</v>
      </c>
      <c r="B28" s="94"/>
      <c r="C28" s="94"/>
      <c r="D28" s="94"/>
      <c r="E28" s="94"/>
      <c r="F28" s="94"/>
      <c r="G28" s="94"/>
      <c r="H28" s="94"/>
    </row>
    <row r="29" spans="1:8" x14ac:dyDescent="0.25">
      <c r="D29" s="90"/>
    </row>
    <row r="30" spans="1:8" ht="24.6" x14ac:dyDescent="0.25">
      <c r="A30" s="95" t="s">
        <v>110</v>
      </c>
      <c r="B30" s="95"/>
      <c r="C30" s="95"/>
      <c r="D30" s="95"/>
      <c r="E30" s="95"/>
      <c r="F30" s="95"/>
      <c r="G30" s="95"/>
      <c r="H30" s="95"/>
    </row>
    <row r="31" spans="1:8" x14ac:dyDescent="0.25">
      <c r="D31" s="90"/>
    </row>
    <row r="32" spans="1:8" ht="13.8" x14ac:dyDescent="0.25">
      <c r="A32" s="96"/>
      <c r="B32" s="96"/>
      <c r="C32" s="96"/>
      <c r="D32" s="96"/>
      <c r="E32" s="96"/>
      <c r="F32" s="96"/>
      <c r="G32" s="96"/>
      <c r="H32" s="96"/>
    </row>
    <row r="33" spans="1:8" ht="13.8" x14ac:dyDescent="0.25">
      <c r="A33" s="96"/>
      <c r="B33" s="96"/>
      <c r="C33" s="96"/>
      <c r="D33" s="96"/>
      <c r="E33" s="96"/>
      <c r="F33" s="96"/>
      <c r="G33" s="96"/>
      <c r="H33" s="96"/>
    </row>
    <row r="34" spans="1:8" ht="13.8" x14ac:dyDescent="0.25">
      <c r="A34" s="96"/>
      <c r="B34" s="96"/>
      <c r="C34" s="96"/>
      <c r="D34" s="96"/>
      <c r="E34" s="96"/>
      <c r="F34" s="96"/>
      <c r="G34" s="96"/>
      <c r="H34" s="96"/>
    </row>
    <row r="35" spans="1:8" x14ac:dyDescent="0.25">
      <c r="D35" s="92"/>
      <c r="E35" s="92"/>
    </row>
  </sheetData>
  <mergeCells count="12">
    <mergeCell ref="A34:H34"/>
    <mergeCell ref="A12:H12"/>
    <mergeCell ref="A14:H14"/>
    <mergeCell ref="A17:H17"/>
    <mergeCell ref="A18:H18"/>
    <mergeCell ref="A20:H20"/>
    <mergeCell ref="A23:H23"/>
    <mergeCell ref="A25:H25"/>
    <mergeCell ref="A28:H28"/>
    <mergeCell ref="A30:H30"/>
    <mergeCell ref="A32:H32"/>
    <mergeCell ref="A33:H3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Zeros="0" topLeftCell="B1" zoomScaleNormal="100" zoomScaleSheetLayoutView="100" workbookViewId="0">
      <pane ySplit="5" topLeftCell="A6" activePane="bottomLeft" state="frozen"/>
      <selection activeCell="H38" sqref="H38"/>
      <selection pane="bottomLeft" activeCell="I18" sqref="I18"/>
    </sheetView>
  </sheetViews>
  <sheetFormatPr baseColWidth="10" defaultColWidth="11.44140625" defaultRowHeight="14.4" x14ac:dyDescent="0.3"/>
  <cols>
    <col min="1" max="1" width="0" style="2" hidden="1" customWidth="1"/>
    <col min="2" max="2" width="8.6640625" style="3" customWidth="1"/>
    <col min="3" max="3" width="55.6640625" style="1" customWidth="1"/>
    <col min="4" max="4" width="26" style="3" customWidth="1"/>
    <col min="5" max="5" width="3.6640625" style="1" customWidth="1"/>
    <col min="6" max="6" width="26" style="3" customWidth="1"/>
    <col min="7" max="16384" width="11.44140625" style="1"/>
  </cols>
  <sheetData>
    <row r="1" spans="1:11" ht="24.75" customHeight="1" x14ac:dyDescent="0.3">
      <c r="B1" s="102" t="s">
        <v>98</v>
      </c>
      <c r="C1" s="103"/>
      <c r="D1" s="103"/>
      <c r="F1" s="1"/>
    </row>
    <row r="2" spans="1:11" ht="23.4" x14ac:dyDescent="0.3">
      <c r="A2" s="104" t="s">
        <v>99</v>
      </c>
      <c r="B2" s="104"/>
      <c r="C2" s="104"/>
      <c r="D2" s="104"/>
      <c r="F2" s="1"/>
    </row>
    <row r="4" spans="1:11" ht="25.5" customHeight="1" thickBot="1" x14ac:dyDescent="0.35">
      <c r="D4" s="83" t="s">
        <v>101</v>
      </c>
      <c r="F4" s="83" t="s">
        <v>102</v>
      </c>
    </row>
    <row r="5" spans="1:11" s="8" customFormat="1" ht="35.4" thickBot="1" x14ac:dyDescent="0.35">
      <c r="A5" s="4" t="s">
        <v>4</v>
      </c>
      <c r="B5" s="5" t="s">
        <v>0</v>
      </c>
      <c r="C5" s="6" t="s">
        <v>1</v>
      </c>
      <c r="D5" s="7" t="s">
        <v>5</v>
      </c>
      <c r="F5" s="7" t="s">
        <v>5</v>
      </c>
    </row>
    <row r="7" spans="1:11" s="9" customFormat="1" ht="12" customHeight="1" thickBot="1" x14ac:dyDescent="0.35">
      <c r="A7" s="2"/>
      <c r="B7" s="11"/>
      <c r="C7" s="12"/>
      <c r="D7" s="13"/>
      <c r="F7" s="13"/>
    </row>
    <row r="8" spans="1:11" s="9" customFormat="1" ht="30" customHeight="1" thickBot="1" x14ac:dyDescent="0.35">
      <c r="A8" s="2"/>
      <c r="B8" s="47" t="s">
        <v>16</v>
      </c>
      <c r="C8" s="48" t="s">
        <v>14</v>
      </c>
      <c r="D8" s="77">
        <f>+'TABLEAU SURFACES'!F6</f>
        <v>496.2</v>
      </c>
      <c r="F8" s="77">
        <f>+'TABLEAU SURFACES'!J6</f>
        <v>0</v>
      </c>
      <c r="G8" s="107"/>
      <c r="H8" s="107"/>
      <c r="I8" s="107"/>
      <c r="J8" s="107"/>
      <c r="K8" s="107"/>
    </row>
    <row r="9" spans="1:11" s="9" customFormat="1" ht="13.5" customHeight="1" thickBot="1" x14ac:dyDescent="0.35">
      <c r="A9" s="2"/>
      <c r="B9" s="3"/>
      <c r="C9" s="1"/>
      <c r="D9" s="10"/>
      <c r="F9" s="10"/>
    </row>
    <row r="10" spans="1:11" s="9" customFormat="1" ht="30" customHeight="1" thickBot="1" x14ac:dyDescent="0.35">
      <c r="A10" s="2"/>
      <c r="B10" s="49" t="s">
        <v>17</v>
      </c>
      <c r="C10" s="50" t="s">
        <v>15</v>
      </c>
      <c r="D10" s="78">
        <f>'TABLEAU SURFACES'!F9</f>
        <v>57</v>
      </c>
      <c r="F10" s="78">
        <f>'TABLEAU SURFACES'!J9</f>
        <v>0</v>
      </c>
    </row>
    <row r="11" spans="1:11" ht="13.5" customHeight="1" thickBot="1" x14ac:dyDescent="0.35">
      <c r="D11" s="10"/>
      <c r="F11" s="10"/>
    </row>
    <row r="12" spans="1:11" ht="30" customHeight="1" thickBot="1" x14ac:dyDescent="0.35">
      <c r="B12" s="51" t="s">
        <v>29</v>
      </c>
      <c r="C12" s="52" t="s">
        <v>18</v>
      </c>
      <c r="D12" s="79">
        <f>+'TABLEAU SURFACES'!F14</f>
        <v>195.7</v>
      </c>
      <c r="F12" s="79">
        <f>+'TABLEAU SURFACES'!J14</f>
        <v>0</v>
      </c>
    </row>
    <row r="13" spans="1:11" ht="13.5" customHeight="1" thickBot="1" x14ac:dyDescent="0.35">
      <c r="B13" s="11"/>
      <c r="C13" s="9"/>
      <c r="D13" s="13"/>
      <c r="F13" s="13"/>
    </row>
    <row r="14" spans="1:11" ht="30" customHeight="1" thickBot="1" x14ac:dyDescent="0.35">
      <c r="B14" s="53" t="str">
        <f>+'TABLEAU SURFACES'!A27</f>
        <v>D</v>
      </c>
      <c r="C14" s="54" t="str">
        <f>'TABLEAU SURFACES'!B27</f>
        <v>HEMODIALYSE</v>
      </c>
      <c r="D14" s="80">
        <f>+'TABLEAU SURFACES'!F27</f>
        <v>59.8</v>
      </c>
      <c r="F14" s="80">
        <f>+'TABLEAU SURFACES'!J27</f>
        <v>0</v>
      </c>
    </row>
    <row r="15" spans="1:11" ht="15" customHeight="1" thickBot="1" x14ac:dyDescent="0.35">
      <c r="B15" s="11"/>
      <c r="C15" s="9"/>
      <c r="D15" s="13"/>
      <c r="F15" s="13"/>
    </row>
    <row r="16" spans="1:11" ht="30" customHeight="1" thickBot="1" x14ac:dyDescent="0.35">
      <c r="B16" s="55" t="str">
        <f>+'TABLEAU SURFACES'!A31</f>
        <v>E</v>
      </c>
      <c r="C16" s="56" t="str">
        <f>+'TABLEAU SURFACES'!B31</f>
        <v>BIOMEDICAL</v>
      </c>
      <c r="D16" s="81">
        <f>'TABLEAU SURFACES'!F31</f>
        <v>111.2</v>
      </c>
      <c r="F16" s="81">
        <f>'TABLEAU SURFACES'!J31</f>
        <v>0</v>
      </c>
      <c r="G16" s="107"/>
      <c r="H16" s="107"/>
      <c r="I16" s="107"/>
      <c r="J16" s="107"/>
      <c r="K16" s="107"/>
    </row>
    <row r="17" spans="2:11" ht="15.75" customHeight="1" thickBot="1" x14ac:dyDescent="0.35">
      <c r="B17" s="11"/>
      <c r="C17" s="9"/>
      <c r="D17" s="13"/>
      <c r="F17" s="13"/>
    </row>
    <row r="18" spans="2:11" ht="30" customHeight="1" thickBot="1" x14ac:dyDescent="0.35">
      <c r="B18" s="57" t="s">
        <v>8</v>
      </c>
      <c r="C18" s="58" t="str">
        <f>'TABLEAU SURFACES'!B37</f>
        <v>LOCAUX LOGISTIQUES</v>
      </c>
      <c r="D18" s="82">
        <f>'TABLEAU SURFACES'!F37</f>
        <v>113.1</v>
      </c>
      <c r="F18" s="82">
        <f>'TABLEAU SURFACES'!J37</f>
        <v>0</v>
      </c>
    </row>
    <row r="19" spans="2:11" ht="15" customHeight="1" x14ac:dyDescent="0.3">
      <c r="B19" s="11"/>
      <c r="C19" s="9"/>
      <c r="D19" s="11"/>
      <c r="F19" s="11"/>
    </row>
    <row r="20" spans="2:11" ht="13.5" customHeight="1" thickBot="1" x14ac:dyDescent="0.35"/>
    <row r="21" spans="2:11" ht="45" customHeight="1" thickBot="1" x14ac:dyDescent="0.35">
      <c r="B21" s="105" t="s">
        <v>19</v>
      </c>
      <c r="C21" s="106"/>
      <c r="D21" s="20">
        <f>+D18+D16+D14+D12+D10+D8</f>
        <v>1033</v>
      </c>
      <c r="E21" s="3"/>
      <c r="F21" s="20">
        <f>+F18+F16+F14+F12+F10+F8</f>
        <v>0</v>
      </c>
      <c r="G21" s="108"/>
      <c r="H21" s="108"/>
      <c r="I21" s="108"/>
      <c r="J21" s="108"/>
      <c r="K21" s="108"/>
    </row>
  </sheetData>
  <dataConsolidate/>
  <mergeCells count="6">
    <mergeCell ref="B1:D1"/>
    <mergeCell ref="A2:D2"/>
    <mergeCell ref="B21:C21"/>
    <mergeCell ref="G8:K8"/>
    <mergeCell ref="G16:K16"/>
    <mergeCell ref="G21:K21"/>
  </mergeCells>
  <printOptions horizontalCentered="1"/>
  <pageMargins left="0.31496062992125984" right="0.31496062992125984" top="0.78740157480314965" bottom="0.55118110236220474" header="0.19685039370078741" footer="0.19685039370078741"/>
  <pageSetup paperSize="9" scale="81" orientation="portrait" r:id="rId1"/>
  <headerFooter>
    <oddFooter>&amp;R&amp;"Cambria,Italique"&amp;8&amp;K00-046&amp;P/&amp;N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Zeros="0" zoomScaleNormal="100" workbookViewId="0">
      <pane ySplit="4" topLeftCell="A5" activePane="bottomLeft" state="frozen"/>
      <selection activeCell="A10" sqref="A10"/>
      <selection pane="bottomLeft" activeCell="C4" sqref="C4"/>
    </sheetView>
  </sheetViews>
  <sheetFormatPr baseColWidth="10" defaultColWidth="11.44140625" defaultRowHeight="14.4" x14ac:dyDescent="0.3"/>
  <cols>
    <col min="1" max="1" width="8" style="3" customWidth="1"/>
    <col min="2" max="2" width="31.33203125" style="1" customWidth="1"/>
    <col min="3" max="3" width="5.88671875" style="3" customWidth="1"/>
    <col min="4" max="4" width="7.88671875" style="3" customWidth="1"/>
    <col min="5" max="5" width="11.5546875" style="3" customWidth="1"/>
    <col min="6" max="6" width="12.109375" style="3" customWidth="1"/>
    <col min="7" max="7" width="5.6640625" style="1" customWidth="1"/>
    <col min="8" max="8" width="7.88671875" style="3" customWidth="1"/>
    <col min="9" max="9" width="11.5546875" style="3" customWidth="1"/>
    <col min="10" max="10" width="12.109375" style="3" customWidth="1"/>
    <col min="11" max="11" width="24.6640625" style="3" customWidth="1"/>
    <col min="12" max="12" width="31.109375" style="1" customWidth="1"/>
    <col min="13" max="13" width="15.33203125" style="1" customWidth="1"/>
    <col min="14" max="16384" width="11.44140625" style="1"/>
  </cols>
  <sheetData>
    <row r="1" spans="1:11" ht="24.75" customHeight="1" x14ac:dyDescent="0.3">
      <c r="A1" s="103" t="s">
        <v>98</v>
      </c>
      <c r="B1" s="103"/>
      <c r="C1" s="103"/>
      <c r="D1" s="103"/>
      <c r="E1" s="103"/>
      <c r="F1" s="103"/>
      <c r="H1" s="1"/>
      <c r="I1" s="1"/>
      <c r="J1" s="1"/>
      <c r="K1" s="1"/>
    </row>
    <row r="2" spans="1:11" ht="43.5" customHeight="1" x14ac:dyDescent="0.3">
      <c r="A2" s="104" t="s">
        <v>99</v>
      </c>
      <c r="B2" s="104"/>
      <c r="C2" s="104"/>
      <c r="D2" s="104"/>
      <c r="E2" s="104"/>
      <c r="F2" s="104"/>
      <c r="H2" s="1"/>
      <c r="I2" s="1"/>
      <c r="J2" s="1"/>
      <c r="K2" s="1"/>
    </row>
    <row r="3" spans="1:11" s="84" customFormat="1" ht="26.25" customHeight="1" thickBot="1" x14ac:dyDescent="0.35">
      <c r="A3" s="83"/>
      <c r="C3" s="83"/>
      <c r="D3" s="109" t="s">
        <v>101</v>
      </c>
      <c r="E3" s="109"/>
      <c r="F3" s="109"/>
      <c r="H3" s="109" t="s">
        <v>102</v>
      </c>
      <c r="I3" s="109"/>
      <c r="J3" s="109"/>
      <c r="K3" s="109"/>
    </row>
    <row r="4" spans="1:11" s="8" customFormat="1" ht="35.4" thickBot="1" x14ac:dyDescent="0.35">
      <c r="A4" s="19" t="s">
        <v>0</v>
      </c>
      <c r="B4" s="17" t="s">
        <v>1</v>
      </c>
      <c r="C4" s="16" t="s">
        <v>7</v>
      </c>
      <c r="D4" s="16" t="s">
        <v>104</v>
      </c>
      <c r="E4" s="16" t="s">
        <v>2</v>
      </c>
      <c r="F4" s="18" t="s">
        <v>3</v>
      </c>
      <c r="H4" s="16" t="s">
        <v>104</v>
      </c>
      <c r="I4" s="16" t="s">
        <v>2</v>
      </c>
      <c r="J4" s="18" t="s">
        <v>3</v>
      </c>
      <c r="K4" s="18" t="s">
        <v>103</v>
      </c>
    </row>
    <row r="6" spans="1:11" s="14" customFormat="1" ht="25.5" customHeight="1" x14ac:dyDescent="0.3">
      <c r="A6" s="42" t="s">
        <v>16</v>
      </c>
      <c r="B6" s="44" t="s">
        <v>14</v>
      </c>
      <c r="C6" s="45"/>
      <c r="D6" s="42"/>
      <c r="E6" s="42"/>
      <c r="F6" s="76">
        <v>496.2</v>
      </c>
      <c r="H6" s="42"/>
      <c r="I6" s="42"/>
      <c r="J6" s="76">
        <f>SUM(J7:J8)</f>
        <v>0</v>
      </c>
      <c r="K6" s="76">
        <f>SUM(K7:K8)</f>
        <v>0</v>
      </c>
    </row>
    <row r="7" spans="1:11" s="14" customFormat="1" ht="15.75" customHeight="1" x14ac:dyDescent="0.3">
      <c r="A7" s="43" t="s">
        <v>24</v>
      </c>
      <c r="B7" s="21" t="s">
        <v>11</v>
      </c>
      <c r="C7" s="23">
        <v>2</v>
      </c>
      <c r="D7" s="22">
        <v>17.600000000000001</v>
      </c>
      <c r="E7" s="22">
        <v>24</v>
      </c>
      <c r="F7" s="22">
        <v>422.4</v>
      </c>
      <c r="H7" s="22"/>
      <c r="I7" s="22"/>
      <c r="J7" s="22">
        <f>H7*I7</f>
        <v>0</v>
      </c>
      <c r="K7" s="22">
        <f>I7*J7</f>
        <v>0</v>
      </c>
    </row>
    <row r="8" spans="1:11" s="14" customFormat="1" ht="15.75" customHeight="1" x14ac:dyDescent="0.3">
      <c r="A8" s="43" t="s">
        <v>40</v>
      </c>
      <c r="B8" s="28" t="s">
        <v>41</v>
      </c>
      <c r="C8" s="67">
        <v>4</v>
      </c>
      <c r="D8" s="27">
        <v>24.6</v>
      </c>
      <c r="E8" s="27">
        <v>3</v>
      </c>
      <c r="F8" s="22">
        <v>73.8</v>
      </c>
      <c r="H8" s="27"/>
      <c r="I8" s="27"/>
      <c r="J8" s="22">
        <f>H8*I8</f>
        <v>0</v>
      </c>
      <c r="K8" s="22">
        <f>I8*J8</f>
        <v>0</v>
      </c>
    </row>
    <row r="9" spans="1:11" s="15" customFormat="1" ht="25.5" customHeight="1" x14ac:dyDescent="0.3">
      <c r="A9" s="32" t="s">
        <v>17</v>
      </c>
      <c r="B9" s="33" t="s">
        <v>22</v>
      </c>
      <c r="C9" s="34"/>
      <c r="D9" s="32"/>
      <c r="E9" s="32"/>
      <c r="F9" s="75">
        <v>57</v>
      </c>
      <c r="H9" s="32"/>
      <c r="I9" s="32"/>
      <c r="J9" s="75">
        <f>SUM(J10:J13)</f>
        <v>0</v>
      </c>
      <c r="K9" s="75">
        <f>SUM(K10:K13)</f>
        <v>0</v>
      </c>
    </row>
    <row r="10" spans="1:11" s="15" customFormat="1" ht="15.75" customHeight="1" x14ac:dyDescent="0.3">
      <c r="A10" s="35" t="s">
        <v>25</v>
      </c>
      <c r="B10" s="21" t="s">
        <v>80</v>
      </c>
      <c r="C10" s="23">
        <v>3</v>
      </c>
      <c r="D10" s="22">
        <v>18.7</v>
      </c>
      <c r="E10" s="22">
        <v>1</v>
      </c>
      <c r="F10" s="22">
        <v>18.7</v>
      </c>
      <c r="H10" s="22"/>
      <c r="I10" s="22"/>
      <c r="J10" s="22">
        <f t="shared" ref="J10:K13" si="0">H10*I10</f>
        <v>0</v>
      </c>
      <c r="K10" s="22">
        <f t="shared" si="0"/>
        <v>0</v>
      </c>
    </row>
    <row r="11" spans="1:11" s="15" customFormat="1" ht="15.75" customHeight="1" x14ac:dyDescent="0.3">
      <c r="A11" s="35" t="s">
        <v>26</v>
      </c>
      <c r="B11" s="21" t="s">
        <v>42</v>
      </c>
      <c r="C11" s="23">
        <v>16</v>
      </c>
      <c r="D11" s="22">
        <v>21.1</v>
      </c>
      <c r="E11" s="22">
        <v>1</v>
      </c>
      <c r="F11" s="22">
        <v>21.1</v>
      </c>
      <c r="H11" s="22"/>
      <c r="I11" s="22"/>
      <c r="J11" s="22">
        <f t="shared" si="0"/>
        <v>0</v>
      </c>
      <c r="K11" s="22">
        <f t="shared" si="0"/>
        <v>0</v>
      </c>
    </row>
    <row r="12" spans="1:11" s="15" customFormat="1" ht="15.75" customHeight="1" x14ac:dyDescent="0.3">
      <c r="A12" s="35" t="s">
        <v>27</v>
      </c>
      <c r="B12" s="24" t="s">
        <v>49</v>
      </c>
      <c r="C12" s="23">
        <v>2</v>
      </c>
      <c r="D12" s="22">
        <v>13.2</v>
      </c>
      <c r="E12" s="22">
        <v>1</v>
      </c>
      <c r="F12" s="22">
        <v>13.2</v>
      </c>
      <c r="H12" s="22"/>
      <c r="I12" s="22"/>
      <c r="J12" s="22">
        <f t="shared" si="0"/>
        <v>0</v>
      </c>
      <c r="K12" s="22">
        <f t="shared" si="0"/>
        <v>0</v>
      </c>
    </row>
    <row r="13" spans="1:11" s="15" customFormat="1" ht="15.75" customHeight="1" x14ac:dyDescent="0.3">
      <c r="A13" s="35" t="s">
        <v>28</v>
      </c>
      <c r="B13" s="24" t="s">
        <v>105</v>
      </c>
      <c r="C13" s="23"/>
      <c r="D13" s="22">
        <v>4</v>
      </c>
      <c r="E13" s="22">
        <v>1</v>
      </c>
      <c r="F13" s="22">
        <v>4</v>
      </c>
      <c r="H13" s="22"/>
      <c r="I13" s="22"/>
      <c r="J13" s="22">
        <f t="shared" si="0"/>
        <v>0</v>
      </c>
      <c r="K13" s="22">
        <f t="shared" si="0"/>
        <v>0</v>
      </c>
    </row>
    <row r="14" spans="1:11" s="15" customFormat="1" ht="25.5" customHeight="1" x14ac:dyDescent="0.3">
      <c r="A14" s="36" t="s">
        <v>29</v>
      </c>
      <c r="B14" s="37" t="s">
        <v>23</v>
      </c>
      <c r="C14" s="38"/>
      <c r="D14" s="36"/>
      <c r="E14" s="36"/>
      <c r="F14" s="74">
        <v>195.7</v>
      </c>
      <c r="H14" s="36"/>
      <c r="I14" s="36"/>
      <c r="J14" s="74">
        <f>SUM(J15:J26)</f>
        <v>0</v>
      </c>
      <c r="K14" s="74">
        <f>SUM(K15:K26)</f>
        <v>0</v>
      </c>
    </row>
    <row r="15" spans="1:11" s="15" customFormat="1" ht="15.75" customHeight="1" x14ac:dyDescent="0.3">
      <c r="A15" s="39" t="s">
        <v>30</v>
      </c>
      <c r="B15" s="24" t="s">
        <v>76</v>
      </c>
      <c r="C15" s="70">
        <v>4</v>
      </c>
      <c r="D15" s="22">
        <v>12.6</v>
      </c>
      <c r="E15" s="22">
        <v>1</v>
      </c>
      <c r="F15" s="22">
        <v>12.6</v>
      </c>
      <c r="H15" s="22"/>
      <c r="I15" s="22"/>
      <c r="J15" s="22">
        <f t="shared" ref="J15:K17" si="1">H15*I15</f>
        <v>0</v>
      </c>
      <c r="K15" s="22">
        <f t="shared" si="1"/>
        <v>0</v>
      </c>
    </row>
    <row r="16" spans="1:11" s="15" customFormat="1" ht="15.75" customHeight="1" x14ac:dyDescent="0.3">
      <c r="A16" s="39" t="s">
        <v>31</v>
      </c>
      <c r="B16" s="24" t="s">
        <v>106</v>
      </c>
      <c r="C16" s="70">
        <v>3</v>
      </c>
      <c r="D16" s="22">
        <v>15.2</v>
      </c>
      <c r="E16" s="22">
        <v>1</v>
      </c>
      <c r="F16" s="22">
        <v>15.2</v>
      </c>
      <c r="H16" s="22"/>
      <c r="I16" s="22"/>
      <c r="J16" s="22">
        <f t="shared" si="1"/>
        <v>0</v>
      </c>
      <c r="K16" s="22">
        <f t="shared" si="1"/>
        <v>0</v>
      </c>
    </row>
    <row r="17" spans="1:11" s="15" customFormat="1" ht="24" x14ac:dyDescent="0.3">
      <c r="A17" s="39" t="s">
        <v>32</v>
      </c>
      <c r="B17" s="24" t="s">
        <v>107</v>
      </c>
      <c r="C17" s="70">
        <v>4</v>
      </c>
      <c r="D17" s="22">
        <v>28.8</v>
      </c>
      <c r="E17" s="22">
        <v>1</v>
      </c>
      <c r="F17" s="22">
        <v>28.8</v>
      </c>
      <c r="H17" s="22"/>
      <c r="I17" s="22"/>
      <c r="J17" s="22">
        <f t="shared" si="1"/>
        <v>0</v>
      </c>
      <c r="K17" s="22">
        <f t="shared" si="1"/>
        <v>0</v>
      </c>
    </row>
    <row r="18" spans="1:11" s="15" customFormat="1" ht="15.75" customHeight="1" x14ac:dyDescent="0.3">
      <c r="A18" s="36" t="s">
        <v>33</v>
      </c>
      <c r="B18" s="24" t="s">
        <v>37</v>
      </c>
      <c r="C18" s="70">
        <v>2</v>
      </c>
      <c r="D18" s="22">
        <v>8.4</v>
      </c>
      <c r="E18" s="22">
        <v>1</v>
      </c>
      <c r="F18" s="22">
        <v>8.4</v>
      </c>
      <c r="H18" s="22"/>
      <c r="I18" s="22"/>
      <c r="J18" s="22">
        <f t="shared" ref="J18:K25" si="2">H18*I18</f>
        <v>0</v>
      </c>
      <c r="K18" s="22">
        <f t="shared" si="2"/>
        <v>0</v>
      </c>
    </row>
    <row r="19" spans="1:11" s="15" customFormat="1" ht="15.75" customHeight="1" x14ac:dyDescent="0.3">
      <c r="A19" s="36" t="s">
        <v>34</v>
      </c>
      <c r="B19" s="24" t="s">
        <v>52</v>
      </c>
      <c r="C19" s="70">
        <v>2</v>
      </c>
      <c r="D19" s="22">
        <v>10.4</v>
      </c>
      <c r="E19" s="22">
        <v>1</v>
      </c>
      <c r="F19" s="22">
        <v>10.4</v>
      </c>
      <c r="H19" s="22"/>
      <c r="I19" s="22"/>
      <c r="J19" s="22">
        <f t="shared" si="2"/>
        <v>0</v>
      </c>
      <c r="K19" s="22">
        <f t="shared" si="2"/>
        <v>0</v>
      </c>
    </row>
    <row r="20" spans="1:11" s="15" customFormat="1" ht="15.75" customHeight="1" x14ac:dyDescent="0.3">
      <c r="A20" s="46" t="s">
        <v>53</v>
      </c>
      <c r="B20" s="26" t="s">
        <v>79</v>
      </c>
      <c r="C20" s="70">
        <v>3</v>
      </c>
      <c r="D20" s="27">
        <v>16.8</v>
      </c>
      <c r="E20" s="27">
        <v>1</v>
      </c>
      <c r="F20" s="27">
        <v>16.8</v>
      </c>
      <c r="H20" s="27"/>
      <c r="I20" s="27"/>
      <c r="J20" s="27">
        <f t="shared" si="2"/>
        <v>0</v>
      </c>
      <c r="K20" s="27">
        <f t="shared" si="2"/>
        <v>0</v>
      </c>
    </row>
    <row r="21" spans="1:11" s="15" customFormat="1" ht="15.75" customHeight="1" x14ac:dyDescent="0.3">
      <c r="A21" s="46" t="s">
        <v>54</v>
      </c>
      <c r="B21" s="26" t="s">
        <v>55</v>
      </c>
      <c r="C21" s="70">
        <v>10</v>
      </c>
      <c r="D21" s="27">
        <v>17.899999999999999</v>
      </c>
      <c r="E21" s="27">
        <v>1</v>
      </c>
      <c r="F21" s="27">
        <v>17.899999999999999</v>
      </c>
      <c r="H21" s="27"/>
      <c r="I21" s="27"/>
      <c r="J21" s="27">
        <f t="shared" si="2"/>
        <v>0</v>
      </c>
      <c r="K21" s="27">
        <f t="shared" si="2"/>
        <v>0</v>
      </c>
    </row>
    <row r="22" spans="1:11" s="15" customFormat="1" ht="15.75" customHeight="1" x14ac:dyDescent="0.3">
      <c r="A22" s="46" t="s">
        <v>56</v>
      </c>
      <c r="B22" s="26" t="s">
        <v>57</v>
      </c>
      <c r="C22" s="70">
        <v>10</v>
      </c>
      <c r="D22" s="27">
        <v>17</v>
      </c>
      <c r="E22" s="27">
        <v>1</v>
      </c>
      <c r="F22" s="27">
        <v>17</v>
      </c>
      <c r="H22" s="27"/>
      <c r="I22" s="27"/>
      <c r="J22" s="27">
        <f t="shared" si="2"/>
        <v>0</v>
      </c>
      <c r="K22" s="27">
        <f t="shared" si="2"/>
        <v>0</v>
      </c>
    </row>
    <row r="23" spans="1:11" s="15" customFormat="1" ht="15.75" customHeight="1" x14ac:dyDescent="0.3">
      <c r="A23" s="46" t="s">
        <v>58</v>
      </c>
      <c r="B23" s="26" t="s">
        <v>108</v>
      </c>
      <c r="C23" s="70">
        <v>3</v>
      </c>
      <c r="D23" s="27">
        <v>18.2</v>
      </c>
      <c r="E23" s="27">
        <v>2</v>
      </c>
      <c r="F23" s="27">
        <v>36.4</v>
      </c>
      <c r="H23" s="27"/>
      <c r="I23" s="27"/>
      <c r="J23" s="27">
        <f t="shared" si="2"/>
        <v>0</v>
      </c>
      <c r="K23" s="27">
        <f t="shared" si="2"/>
        <v>0</v>
      </c>
    </row>
    <row r="24" spans="1:11" s="15" customFormat="1" ht="15.75" customHeight="1" x14ac:dyDescent="0.3">
      <c r="A24" s="46" t="s">
        <v>59</v>
      </c>
      <c r="B24" s="26" t="s">
        <v>81</v>
      </c>
      <c r="C24" s="67"/>
      <c r="D24" s="27">
        <v>3.4</v>
      </c>
      <c r="E24" s="27">
        <v>1</v>
      </c>
      <c r="F24" s="27">
        <v>3.4</v>
      </c>
      <c r="H24" s="27"/>
      <c r="I24" s="27"/>
      <c r="J24" s="27">
        <f t="shared" si="2"/>
        <v>0</v>
      </c>
      <c r="K24" s="27">
        <f t="shared" si="2"/>
        <v>0</v>
      </c>
    </row>
    <row r="25" spans="1:11" s="15" customFormat="1" ht="15.75" customHeight="1" x14ac:dyDescent="0.3">
      <c r="A25" s="46" t="s">
        <v>74</v>
      </c>
      <c r="B25" s="24" t="s">
        <v>77</v>
      </c>
      <c r="C25" s="67">
        <v>5</v>
      </c>
      <c r="D25" s="27">
        <v>17</v>
      </c>
      <c r="E25" s="27">
        <v>1</v>
      </c>
      <c r="F25" s="27">
        <v>17</v>
      </c>
      <c r="H25" s="27"/>
      <c r="I25" s="27"/>
      <c r="J25" s="27">
        <f t="shared" si="2"/>
        <v>0</v>
      </c>
      <c r="K25" s="27">
        <f t="shared" si="2"/>
        <v>0</v>
      </c>
    </row>
    <row r="26" spans="1:11" s="15" customFormat="1" ht="15.75" customHeight="1" x14ac:dyDescent="0.3">
      <c r="A26" s="46" t="s">
        <v>75</v>
      </c>
      <c r="B26" s="26" t="s">
        <v>78</v>
      </c>
      <c r="C26" s="67">
        <v>3</v>
      </c>
      <c r="D26" s="27">
        <v>11.8</v>
      </c>
      <c r="E26" s="27">
        <v>1</v>
      </c>
      <c r="F26" s="27">
        <v>11.8</v>
      </c>
      <c r="H26" s="27"/>
      <c r="I26" s="27"/>
      <c r="J26" s="27">
        <f>H26*I26</f>
        <v>0</v>
      </c>
      <c r="K26" s="27">
        <f>I26*J26</f>
        <v>0</v>
      </c>
    </row>
    <row r="27" spans="1:11" s="15" customFormat="1" ht="25.5" customHeight="1" x14ac:dyDescent="0.3">
      <c r="A27" s="29" t="s">
        <v>35</v>
      </c>
      <c r="B27" s="30" t="s">
        <v>20</v>
      </c>
      <c r="C27" s="31"/>
      <c r="D27" s="29"/>
      <c r="E27" s="29"/>
      <c r="F27" s="73">
        <v>59.8</v>
      </c>
      <c r="H27" s="29"/>
      <c r="I27" s="29"/>
      <c r="J27" s="73">
        <f>SUM(J28:J30)</f>
        <v>0</v>
      </c>
      <c r="K27" s="73">
        <f>SUM(K28:K30)</f>
        <v>0</v>
      </c>
    </row>
    <row r="28" spans="1:11" s="15" customFormat="1" ht="15.75" customHeight="1" x14ac:dyDescent="0.3">
      <c r="A28" s="40" t="s">
        <v>6</v>
      </c>
      <c r="B28" s="24" t="s">
        <v>21</v>
      </c>
      <c r="C28" s="23">
        <v>8</v>
      </c>
      <c r="D28" s="22">
        <v>41</v>
      </c>
      <c r="E28" s="22">
        <v>1</v>
      </c>
      <c r="F28" s="22">
        <v>41</v>
      </c>
      <c r="H28" s="22"/>
      <c r="I28" s="22"/>
      <c r="J28" s="22">
        <f t="shared" ref="J28:K30" si="3">H28*I28</f>
        <v>0</v>
      </c>
      <c r="K28" s="22">
        <f t="shared" si="3"/>
        <v>0</v>
      </c>
    </row>
    <row r="29" spans="1:11" s="15" customFormat="1" ht="15.75" customHeight="1" x14ac:dyDescent="0.3">
      <c r="A29" s="41" t="s">
        <v>36</v>
      </c>
      <c r="B29" s="26" t="s">
        <v>37</v>
      </c>
      <c r="C29" s="67"/>
      <c r="D29" s="27">
        <v>11.1</v>
      </c>
      <c r="E29" s="27">
        <v>1</v>
      </c>
      <c r="F29" s="27">
        <v>11.1</v>
      </c>
      <c r="H29" s="27"/>
      <c r="I29" s="27"/>
      <c r="J29" s="27">
        <f t="shared" si="3"/>
        <v>0</v>
      </c>
      <c r="K29" s="27">
        <f t="shared" si="3"/>
        <v>0</v>
      </c>
    </row>
    <row r="30" spans="1:11" s="15" customFormat="1" ht="15.75" customHeight="1" x14ac:dyDescent="0.3">
      <c r="A30" s="40" t="s">
        <v>38</v>
      </c>
      <c r="B30" s="24" t="s">
        <v>39</v>
      </c>
      <c r="C30" s="23"/>
      <c r="D30" s="22">
        <v>7.7</v>
      </c>
      <c r="E30" s="22">
        <v>1</v>
      </c>
      <c r="F30" s="22">
        <v>7.7</v>
      </c>
      <c r="H30" s="22"/>
      <c r="I30" s="22"/>
      <c r="J30" s="22">
        <f t="shared" si="3"/>
        <v>0</v>
      </c>
      <c r="K30" s="22">
        <f t="shared" si="3"/>
        <v>0</v>
      </c>
    </row>
    <row r="31" spans="1:11" ht="25.5" customHeight="1" x14ac:dyDescent="0.3">
      <c r="A31" s="59" t="s">
        <v>44</v>
      </c>
      <c r="B31" s="60" t="s">
        <v>50</v>
      </c>
      <c r="C31" s="61"/>
      <c r="D31" s="59"/>
      <c r="E31" s="59"/>
      <c r="F31" s="72">
        <v>111.2</v>
      </c>
      <c r="H31" s="59"/>
      <c r="I31" s="59"/>
      <c r="J31" s="72">
        <f>SUM(J32:J36)</f>
        <v>0</v>
      </c>
      <c r="K31" s="72">
        <f>SUM(K32:K36)</f>
        <v>0</v>
      </c>
    </row>
    <row r="32" spans="1:11" ht="15.75" customHeight="1" x14ac:dyDescent="0.3">
      <c r="A32" s="62" t="s">
        <v>45</v>
      </c>
      <c r="B32" s="26" t="s">
        <v>82</v>
      </c>
      <c r="C32" s="67">
        <v>9</v>
      </c>
      <c r="D32" s="27">
        <v>39</v>
      </c>
      <c r="E32" s="27">
        <v>1</v>
      </c>
      <c r="F32" s="66">
        <v>39</v>
      </c>
      <c r="H32" s="27"/>
      <c r="I32" s="27"/>
      <c r="J32" s="66">
        <f t="shared" ref="J32:K36" si="4">H32*I32</f>
        <v>0</v>
      </c>
      <c r="K32" s="66">
        <f t="shared" si="4"/>
        <v>0</v>
      </c>
    </row>
    <row r="33" spans="1:11" ht="15.75" customHeight="1" x14ac:dyDescent="0.3">
      <c r="A33" s="62" t="s">
        <v>46</v>
      </c>
      <c r="B33" s="26" t="s">
        <v>83</v>
      </c>
      <c r="C33" s="67">
        <v>5</v>
      </c>
      <c r="D33" s="27">
        <v>20.399999999999999</v>
      </c>
      <c r="E33" s="27">
        <v>2</v>
      </c>
      <c r="F33" s="66">
        <v>40.799999999999997</v>
      </c>
      <c r="H33" s="27"/>
      <c r="I33" s="27"/>
      <c r="J33" s="66">
        <f t="shared" si="4"/>
        <v>0</v>
      </c>
      <c r="K33" s="66">
        <f t="shared" si="4"/>
        <v>0</v>
      </c>
    </row>
    <row r="34" spans="1:11" ht="15.75" customHeight="1" x14ac:dyDescent="0.3">
      <c r="A34" s="62" t="s">
        <v>48</v>
      </c>
      <c r="B34" s="26" t="s">
        <v>84</v>
      </c>
      <c r="C34" s="67">
        <v>3</v>
      </c>
      <c r="D34" s="27">
        <v>9.1</v>
      </c>
      <c r="E34" s="27">
        <v>1</v>
      </c>
      <c r="F34" s="66">
        <v>9.1</v>
      </c>
      <c r="H34" s="27"/>
      <c r="I34" s="27"/>
      <c r="J34" s="66">
        <f t="shared" si="4"/>
        <v>0</v>
      </c>
      <c r="K34" s="66">
        <f t="shared" si="4"/>
        <v>0</v>
      </c>
    </row>
    <row r="35" spans="1:11" ht="15.75" customHeight="1" x14ac:dyDescent="0.3">
      <c r="A35" s="62" t="s">
        <v>71</v>
      </c>
      <c r="B35" s="26" t="s">
        <v>10</v>
      </c>
      <c r="C35" s="67"/>
      <c r="D35" s="27">
        <v>4.3</v>
      </c>
      <c r="E35" s="27">
        <v>1</v>
      </c>
      <c r="F35" s="66">
        <v>4.3</v>
      </c>
      <c r="H35" s="27"/>
      <c r="I35" s="27"/>
      <c r="J35" s="66">
        <f t="shared" si="4"/>
        <v>0</v>
      </c>
      <c r="K35" s="66">
        <f t="shared" si="4"/>
        <v>0</v>
      </c>
    </row>
    <row r="36" spans="1:11" ht="15.75" customHeight="1" x14ac:dyDescent="0.3">
      <c r="A36" s="62" t="s">
        <v>85</v>
      </c>
      <c r="B36" s="26" t="s">
        <v>100</v>
      </c>
      <c r="C36" s="67">
        <v>3</v>
      </c>
      <c r="D36" s="27">
        <v>18</v>
      </c>
      <c r="E36" s="27">
        <v>1</v>
      </c>
      <c r="F36" s="66">
        <v>18</v>
      </c>
      <c r="H36" s="27"/>
      <c r="I36" s="27"/>
      <c r="J36" s="66">
        <f t="shared" si="4"/>
        <v>0</v>
      </c>
      <c r="K36" s="66">
        <f t="shared" si="4"/>
        <v>0</v>
      </c>
    </row>
    <row r="37" spans="1:11" ht="25.5" customHeight="1" x14ac:dyDescent="0.3">
      <c r="A37" s="63" t="s">
        <v>8</v>
      </c>
      <c r="B37" s="64" t="s">
        <v>72</v>
      </c>
      <c r="C37" s="65"/>
      <c r="D37" s="63"/>
      <c r="E37" s="63"/>
      <c r="F37" s="71">
        <v>113.1</v>
      </c>
      <c r="H37" s="63"/>
      <c r="I37" s="63"/>
      <c r="J37" s="71">
        <f>SUM(J38:J46)</f>
        <v>0</v>
      </c>
      <c r="K37" s="71">
        <f>SUM(K38:K46)</f>
        <v>0</v>
      </c>
    </row>
    <row r="38" spans="1:11" ht="15.75" customHeight="1" x14ac:dyDescent="0.3">
      <c r="A38" s="25" t="s">
        <v>9</v>
      </c>
      <c r="B38" s="26" t="s">
        <v>13</v>
      </c>
      <c r="C38" s="67"/>
      <c r="D38" s="27">
        <v>5.0999999999999996</v>
      </c>
      <c r="E38" s="27">
        <v>1</v>
      </c>
      <c r="F38" s="66">
        <v>5.0999999999999996</v>
      </c>
      <c r="H38" s="27"/>
      <c r="I38" s="27"/>
      <c r="J38" s="66">
        <f>H38*I38</f>
        <v>0</v>
      </c>
      <c r="K38" s="66">
        <f>I38*J38</f>
        <v>0</v>
      </c>
    </row>
    <row r="39" spans="1:11" ht="15.75" customHeight="1" x14ac:dyDescent="0.3">
      <c r="A39" s="25" t="s">
        <v>63</v>
      </c>
      <c r="B39" s="26" t="s">
        <v>73</v>
      </c>
      <c r="C39" s="67"/>
      <c r="D39" s="27">
        <v>7.7</v>
      </c>
      <c r="E39" s="27">
        <v>1</v>
      </c>
      <c r="F39" s="66">
        <v>7.7</v>
      </c>
      <c r="H39" s="27"/>
      <c r="I39" s="27"/>
      <c r="J39" s="66">
        <f>H39*I39</f>
        <v>0</v>
      </c>
      <c r="K39" s="66">
        <f>I39*J39</f>
        <v>0</v>
      </c>
    </row>
    <row r="40" spans="1:11" ht="15.75" customHeight="1" x14ac:dyDescent="0.3">
      <c r="A40" s="25" t="s">
        <v>64</v>
      </c>
      <c r="B40" s="26" t="s">
        <v>43</v>
      </c>
      <c r="C40" s="67"/>
      <c r="D40" s="27">
        <v>16.8</v>
      </c>
      <c r="E40" s="27">
        <v>1</v>
      </c>
      <c r="F40" s="66">
        <v>16.8</v>
      </c>
      <c r="H40" s="27"/>
      <c r="I40" s="27"/>
      <c r="J40" s="66">
        <f t="shared" ref="J40:K42" si="5">H40*I40</f>
        <v>0</v>
      </c>
      <c r="K40" s="66">
        <f t="shared" si="5"/>
        <v>0</v>
      </c>
    </row>
    <row r="41" spans="1:11" ht="15.75" customHeight="1" x14ac:dyDescent="0.3">
      <c r="A41" s="25" t="s">
        <v>65</v>
      </c>
      <c r="B41" s="26" t="s">
        <v>47</v>
      </c>
      <c r="C41" s="67"/>
      <c r="D41" s="27">
        <v>10</v>
      </c>
      <c r="E41" s="27">
        <v>1</v>
      </c>
      <c r="F41" s="66">
        <v>10</v>
      </c>
      <c r="H41" s="27"/>
      <c r="I41" s="27"/>
      <c r="J41" s="66">
        <f t="shared" si="5"/>
        <v>0</v>
      </c>
      <c r="K41" s="66">
        <f t="shared" si="5"/>
        <v>0</v>
      </c>
    </row>
    <row r="42" spans="1:11" ht="15.75" customHeight="1" x14ac:dyDescent="0.3">
      <c r="A42" s="25" t="s">
        <v>66</v>
      </c>
      <c r="B42" s="26" t="s">
        <v>51</v>
      </c>
      <c r="C42" s="67"/>
      <c r="D42" s="27">
        <v>10.5</v>
      </c>
      <c r="E42" s="27">
        <v>1</v>
      </c>
      <c r="F42" s="66">
        <v>10.5</v>
      </c>
      <c r="H42" s="27"/>
      <c r="I42" s="27"/>
      <c r="J42" s="66">
        <f t="shared" si="5"/>
        <v>0</v>
      </c>
      <c r="K42" s="66">
        <f t="shared" si="5"/>
        <v>0</v>
      </c>
    </row>
    <row r="43" spans="1:11" ht="15.75" customHeight="1" x14ac:dyDescent="0.3">
      <c r="A43" s="25" t="s">
        <v>67</v>
      </c>
      <c r="B43" s="26" t="s">
        <v>12</v>
      </c>
      <c r="C43" s="67"/>
      <c r="D43" s="27">
        <v>9.6999999999999993</v>
      </c>
      <c r="E43" s="27">
        <v>1</v>
      </c>
      <c r="F43" s="66">
        <v>9.6999999999999993</v>
      </c>
      <c r="H43" s="27"/>
      <c r="I43" s="27"/>
      <c r="J43" s="66">
        <f>H43*I43</f>
        <v>0</v>
      </c>
      <c r="K43" s="66">
        <f>I43*J43</f>
        <v>0</v>
      </c>
    </row>
    <row r="44" spans="1:11" ht="15.75" customHeight="1" x14ac:dyDescent="0.3">
      <c r="A44" s="25" t="s">
        <v>68</v>
      </c>
      <c r="B44" s="26" t="s">
        <v>62</v>
      </c>
      <c r="C44" s="67"/>
      <c r="D44" s="27">
        <v>21.9</v>
      </c>
      <c r="E44" s="27">
        <v>1</v>
      </c>
      <c r="F44" s="66">
        <v>21.9</v>
      </c>
      <c r="H44" s="27"/>
      <c r="I44" s="27"/>
      <c r="J44" s="66">
        <f t="shared" ref="J44:K44" si="6">H44*I44</f>
        <v>0</v>
      </c>
      <c r="K44" s="66">
        <f t="shared" si="6"/>
        <v>0</v>
      </c>
    </row>
    <row r="45" spans="1:11" ht="15.75" customHeight="1" x14ac:dyDescent="0.3">
      <c r="A45" s="25" t="s">
        <v>69</v>
      </c>
      <c r="B45" s="26" t="s">
        <v>61</v>
      </c>
      <c r="C45" s="67">
        <v>8</v>
      </c>
      <c r="D45" s="27">
        <v>20</v>
      </c>
      <c r="E45" s="27">
        <v>1</v>
      </c>
      <c r="F45" s="66">
        <v>20</v>
      </c>
      <c r="H45" s="27"/>
      <c r="I45" s="27"/>
      <c r="J45" s="66">
        <f>H45*I45</f>
        <v>0</v>
      </c>
      <c r="K45" s="66">
        <f>I45*J45</f>
        <v>0</v>
      </c>
    </row>
    <row r="46" spans="1:11" ht="15.75" customHeight="1" x14ac:dyDescent="0.3">
      <c r="A46" s="25" t="s">
        <v>70</v>
      </c>
      <c r="B46" s="26" t="s">
        <v>60</v>
      </c>
      <c r="C46" s="67">
        <v>4</v>
      </c>
      <c r="D46" s="27">
        <v>11.4</v>
      </c>
      <c r="E46" s="27">
        <v>1</v>
      </c>
      <c r="F46" s="66">
        <v>11.4</v>
      </c>
      <c r="H46" s="27"/>
      <c r="I46" s="27"/>
      <c r="J46" s="66">
        <f t="shared" ref="J46:K46" si="7">H46*I46</f>
        <v>0</v>
      </c>
      <c r="K46" s="66">
        <f t="shared" si="7"/>
        <v>0</v>
      </c>
    </row>
    <row r="47" spans="1:11" ht="25.5" customHeight="1" x14ac:dyDescent="0.3">
      <c r="A47" s="68" t="s">
        <v>87</v>
      </c>
      <c r="B47" s="69" t="s">
        <v>86</v>
      </c>
      <c r="C47" s="68"/>
      <c r="D47" s="68"/>
      <c r="E47" s="68"/>
      <c r="F47" s="68">
        <v>483</v>
      </c>
      <c r="H47" s="68"/>
      <c r="I47" s="68"/>
      <c r="J47" s="68">
        <f>SUM(J48:J52)</f>
        <v>0</v>
      </c>
      <c r="K47" s="68">
        <f>SUM(K48:K52)</f>
        <v>0</v>
      </c>
    </row>
    <row r="48" spans="1:11" ht="15.75" customHeight="1" x14ac:dyDescent="0.3">
      <c r="A48" s="68" t="s">
        <v>88</v>
      </c>
      <c r="B48" s="26" t="s">
        <v>93</v>
      </c>
      <c r="C48" s="67"/>
      <c r="D48" s="27">
        <v>116.6</v>
      </c>
      <c r="E48" s="27">
        <v>1</v>
      </c>
      <c r="F48" s="66">
        <v>116.6</v>
      </c>
      <c r="H48" s="27"/>
      <c r="I48" s="27"/>
      <c r="J48" s="66">
        <f t="shared" ref="J48:K52" si="8">H48*I48</f>
        <v>0</v>
      </c>
      <c r="K48" s="66">
        <f t="shared" si="8"/>
        <v>0</v>
      </c>
    </row>
    <row r="49" spans="1:11" ht="15.75" customHeight="1" x14ac:dyDescent="0.3">
      <c r="A49" s="68" t="s">
        <v>89</v>
      </c>
      <c r="B49" s="26" t="s">
        <v>95</v>
      </c>
      <c r="C49" s="67"/>
      <c r="D49" s="27">
        <v>159.80000000000001</v>
      </c>
      <c r="E49" s="27">
        <v>1</v>
      </c>
      <c r="F49" s="66">
        <v>159.80000000000001</v>
      </c>
      <c r="H49" s="27"/>
      <c r="I49" s="27"/>
      <c r="J49" s="66">
        <f t="shared" si="8"/>
        <v>0</v>
      </c>
      <c r="K49" s="66">
        <f t="shared" si="8"/>
        <v>0</v>
      </c>
    </row>
    <row r="50" spans="1:11" ht="15.75" customHeight="1" x14ac:dyDescent="0.3">
      <c r="A50" s="68" t="s">
        <v>90</v>
      </c>
      <c r="B50" s="26" t="s">
        <v>94</v>
      </c>
      <c r="C50" s="67"/>
      <c r="D50" s="27">
        <v>28.8</v>
      </c>
      <c r="E50" s="27">
        <v>1</v>
      </c>
      <c r="F50" s="66">
        <v>28.8</v>
      </c>
      <c r="H50" s="27"/>
      <c r="I50" s="27"/>
      <c r="J50" s="66">
        <f t="shared" si="8"/>
        <v>0</v>
      </c>
      <c r="K50" s="66">
        <f t="shared" si="8"/>
        <v>0</v>
      </c>
    </row>
    <row r="51" spans="1:11" ht="15.75" customHeight="1" x14ac:dyDescent="0.3">
      <c r="A51" s="68" t="s">
        <v>91</v>
      </c>
      <c r="B51" s="26" t="s">
        <v>97</v>
      </c>
      <c r="C51" s="67"/>
      <c r="D51" s="27">
        <v>135.1</v>
      </c>
      <c r="E51" s="27">
        <v>1</v>
      </c>
      <c r="F51" s="66">
        <v>135.1</v>
      </c>
      <c r="H51" s="27"/>
      <c r="I51" s="27"/>
      <c r="J51" s="66">
        <f t="shared" si="8"/>
        <v>0</v>
      </c>
      <c r="K51" s="66">
        <f t="shared" si="8"/>
        <v>0</v>
      </c>
    </row>
    <row r="52" spans="1:11" ht="15.75" customHeight="1" x14ac:dyDescent="0.3">
      <c r="A52" s="68" t="s">
        <v>92</v>
      </c>
      <c r="B52" s="26" t="s">
        <v>96</v>
      </c>
      <c r="C52" s="67"/>
      <c r="D52" s="27">
        <v>42.7</v>
      </c>
      <c r="E52" s="27">
        <v>1</v>
      </c>
      <c r="F52" s="66">
        <v>42.7</v>
      </c>
      <c r="H52" s="27"/>
      <c r="I52" s="27"/>
      <c r="J52" s="66">
        <f t="shared" si="8"/>
        <v>0</v>
      </c>
      <c r="K52" s="66">
        <f t="shared" si="8"/>
        <v>0</v>
      </c>
    </row>
  </sheetData>
  <mergeCells count="4">
    <mergeCell ref="A2:F2"/>
    <mergeCell ref="A1:F1"/>
    <mergeCell ref="D3:F3"/>
    <mergeCell ref="H3:K3"/>
  </mergeCells>
  <phoneticPr fontId="2" type="noConversion"/>
  <printOptions horizontalCentered="1"/>
  <pageMargins left="0.31496062992125984" right="0.24" top="0.17" bottom="0.55118110236220474" header="0.19685039370078741" footer="0.19685039370078741"/>
  <pageSetup paperSize="9" scale="70" orientation="portrait" r:id="rId1"/>
  <headerFooter>
    <oddFooter>&amp;R&amp;"Cambria,Italique"&amp;8&amp;K00-046&amp;P/&amp;N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Pdg Ann0.1_RC</vt:lpstr>
      <vt:lpstr>RECAP SURFACES</vt:lpstr>
      <vt:lpstr>TABLEAU SURFACES</vt:lpstr>
      <vt:lpstr>'TABLEAU SURFACES'!Print_Area</vt:lpstr>
      <vt:lpstr>'RECAP SURFACES'!Print_Titles</vt:lpstr>
      <vt:lpstr>'TABLEAU SURFACES'!Print_Titles</vt:lpstr>
      <vt:lpstr>'RECAP SURFACES'!Zone_d_impression</vt:lpstr>
      <vt:lpstr>'TABLEAU SURFACES'!Zone_d_impression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3SCONCEPT</dc:creator>
  <cp:lastModifiedBy>badetj</cp:lastModifiedBy>
  <cp:lastPrinted>2026-03-06T08:15:10Z</cp:lastPrinted>
  <dcterms:created xsi:type="dcterms:W3CDTF">2018-10-09T08:28:58Z</dcterms:created>
  <dcterms:modified xsi:type="dcterms:W3CDTF">2026-04-01T07:41:18Z</dcterms:modified>
</cp:coreProperties>
</file>